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ealsnooke/RESEARCH/PROTOTYPES/JAVA/Assignments/MarkingSheetGUI/src/markingGUI/Resources/"/>
    </mc:Choice>
  </mc:AlternateContent>
  <xr:revisionPtr revIDLastSave="0" documentId="13_ncr:1_{19A42FC3-D4A5-1846-BC76-47117A086160}" xr6:coauthVersionLast="47" xr6:coauthVersionMax="47" xr10:uidLastSave="{00000000-0000-0000-0000-000000000000}"/>
  <bookViews>
    <workbookView xWindow="4620" yWindow="1300" windowWidth="25480" windowHeight="19700" tabRatio="500" xr2:uid="{00000000-000D-0000-FFFF-FFFF00000000}"/>
  </bookViews>
  <sheets>
    <sheet name="GraphTemplate" sheetId="1" r:id="rId1"/>
  </sheets>
  <definedNames>
    <definedName name="__ResultsSet1__">GraphTemplate!$A$21</definedName>
    <definedName name="__ResultsSet2__">GraphTemplate!$A$37</definedName>
    <definedName name="__ResultsSet3__">GraphTemplate!$A$53</definedName>
    <definedName name="__ResultsSet4__">GraphTemplate!$A$69</definedName>
    <definedName name="__ResultsSet5__">GraphTemplate!$A$85</definedName>
    <definedName name="__ResultsSet6__">GraphTemplate!$A$101</definedName>
    <definedName name="__ResultsSet7__">GraphTemplate!$A$117</definedName>
    <definedName name="__ResultsSet8__">GraphTemplate!$A$133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83" i="1" l="1"/>
  <c r="C67" i="1"/>
  <c r="C35" i="1"/>
  <c r="C19" i="1"/>
  <c r="C93" i="1"/>
  <c r="C92" i="1"/>
  <c r="C91" i="1"/>
  <c r="C90" i="1"/>
  <c r="C89" i="1"/>
  <c r="C88" i="1"/>
  <c r="C87" i="1"/>
  <c r="C86" i="1"/>
  <c r="C85" i="1"/>
  <c r="C84" i="1"/>
  <c r="C77" i="1"/>
  <c r="C76" i="1"/>
  <c r="C75" i="1"/>
  <c r="C74" i="1"/>
  <c r="C73" i="1"/>
  <c r="C72" i="1"/>
  <c r="C71" i="1"/>
  <c r="C70" i="1"/>
  <c r="C69" i="1"/>
  <c r="C68" i="1"/>
  <c r="C61" i="1"/>
  <c r="C60" i="1"/>
  <c r="C59" i="1"/>
  <c r="C58" i="1"/>
  <c r="C57" i="1"/>
  <c r="C56" i="1"/>
  <c r="C55" i="1"/>
  <c r="C54" i="1"/>
  <c r="C53" i="1"/>
  <c r="C52" i="1"/>
  <c r="C45" i="1"/>
  <c r="C44" i="1"/>
  <c r="C43" i="1"/>
  <c r="C42" i="1"/>
  <c r="C41" i="1"/>
  <c r="C40" i="1"/>
  <c r="C39" i="1"/>
  <c r="C38" i="1"/>
  <c r="C37" i="1"/>
  <c r="C36" i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  <c r="C51" i="1"/>
</calcChain>
</file>

<file path=xl/sharedStrings.xml><?xml version="1.0" encoding="utf-8"?>
<sst xmlns="http://schemas.openxmlformats.org/spreadsheetml/2006/main" count="67" uniqueCount="17">
  <si>
    <t>Module Results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</si>
  <si>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</si>
  <si>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</si>
  <si>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</si>
  <si>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</si>
  <si>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</si>
  <si>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</si>
  <si>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</si>
  <si>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</si>
  <si>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</si>
  <si>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</si>
  <si>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>&gt;0-9</t>
  </si>
  <si>
    <t>Assessment 1</t>
  </si>
  <si>
    <t>Assessment 2</t>
  </si>
  <si>
    <t>Assessment 3</t>
  </si>
  <si>
    <t>Assessment 4</t>
  </si>
  <si>
    <t>Assessment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</si>
</sst>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F7-DB44-AA9B-F1CF40384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63160"/>
        <c:axId val="393364568"/>
      </c:barChart>
      <c:catAx>
        <c:axId val="393363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64568"/>
        <c:crosses val="autoZero"/>
        <c:auto val="1"/>
        <c:lblAlgn val="ctr"/>
        <c:lblOffset val="100"/>
        <c:noMultiLvlLbl val="0"/>
      </c:catAx>
      <c:valAx>
        <c:axId val="393364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63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Assessment 1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D9-A74B-BC6B-02BC70F7E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73320"/>
        <c:axId val="393374728"/>
      </c:barChart>
      <c:catAx>
        <c:axId val="393373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74728"/>
        <c:crosses val="autoZero"/>
        <c:auto val="1"/>
        <c:lblAlgn val="ctr"/>
        <c:lblOffset val="100"/>
        <c:noMultiLvlLbl val="0"/>
      </c:catAx>
      <c:valAx>
        <c:axId val="393374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733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GraphTemplate!$C$35</c:f>
              <c:strCache>
                <c:ptCount val="1"/>
                <c:pt idx="0">
                  <c:v>Assessment 2</c:v>
                </c:pt>
              </c:strCache>
            </c:strRef>
          </c:tx>
          <c:invertIfNegative val="0"/>
          <c:cat>
            <c:strRef>
              <c:f>GraphTemplate!$B$36:$B$45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GraphTemplate!$C$36:$C$45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10-1D4D-9321-77B4F2CE5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83480"/>
        <c:axId val="393384952"/>
      </c:barChart>
      <c:catAx>
        <c:axId val="393383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84952"/>
        <c:crosses val="autoZero"/>
        <c:auto val="1"/>
        <c:lblAlgn val="ctr"/>
        <c:lblOffset val="100"/>
        <c:noMultiLvlLbl val="0"/>
      </c:catAx>
      <c:valAx>
        <c:axId val="393384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834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GraphTemplate!$C$51</c:f>
              <c:strCache>
                <c:ptCount val="1"/>
                <c:pt idx="0">
                  <c:v>Assessment 3</c:v>
                </c:pt>
              </c:strCache>
            </c:strRef>
          </c:tx>
          <c:invertIfNegative val="0"/>
          <c:cat>
            <c:strRef>
              <c:f>GraphTemplate!$B$52:$B$61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GraphTemplate!$C$52:$C$61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B7-B045-BB7D-A2D300A42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4252200"/>
        <c:axId val="394216040"/>
      </c:barChart>
      <c:catAx>
        <c:axId val="3342522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4216040"/>
        <c:crosses val="autoZero"/>
        <c:auto val="1"/>
        <c:lblAlgn val="ctr"/>
        <c:lblOffset val="100"/>
        <c:noMultiLvlLbl val="0"/>
      </c:catAx>
      <c:valAx>
        <c:axId val="394216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4252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GraphTemplate!$C$67</c:f>
              <c:strCache>
                <c:ptCount val="1"/>
                <c:pt idx="0">
                  <c:v>Assessment 4</c:v>
                </c:pt>
              </c:strCache>
            </c:strRef>
          </c:tx>
          <c:invertIfNegative val="0"/>
          <c:cat>
            <c:strRef>
              <c:f>GraphTemplate!$B$68:$B$77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GraphTemplate!$C$68:$C$77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8D-2244-9657-FDF7CCD50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707560"/>
        <c:axId val="574174920"/>
      </c:barChart>
      <c:catAx>
        <c:axId val="3937075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74174920"/>
        <c:crosses val="autoZero"/>
        <c:auto val="1"/>
        <c:lblAlgn val="ctr"/>
        <c:lblOffset val="100"/>
        <c:noMultiLvlLbl val="0"/>
      </c:catAx>
      <c:valAx>
        <c:axId val="574174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7075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GraphTemplate!$C$83</c:f>
              <c:strCache>
                <c:ptCount val="1"/>
                <c:pt idx="0">
                  <c:v>Assessment 5</c:v>
                </c:pt>
              </c:strCache>
            </c:strRef>
          </c:tx>
          <c:invertIfNegative val="0"/>
          <c:cat>
            <c:strRef>
              <c:f>GraphTemplate!$B$84:$B$93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GraphTemplate!$C$84:$C$93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52-3E47-9FEC-392D4F38D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682328"/>
        <c:axId val="555696744"/>
      </c:barChart>
      <c:catAx>
        <c:axId val="5556823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55696744"/>
        <c:crosses val="autoZero"/>
        <c:auto val="1"/>
        <c:lblAlgn val="ctr"/>
        <c:lblOffset val="100"/>
        <c:noMultiLvlLbl val="0"/>
      </c:catAx>
      <c:valAx>
        <c:axId val="555696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56823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349250</xdr:colOff>
      <xdr:row>33</xdr:row>
      <xdr:rowOff>57150</xdr:rowOff>
    </xdr:from>
    <xdr:to>
      <xdr:col>10</xdr:col>
      <xdr:colOff>6350</xdr:colOff>
      <xdr:row>47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374650</xdr:colOff>
      <xdr:row>49</xdr:row>
      <xdr:rowOff>69850</xdr:rowOff>
    </xdr:from>
    <xdr:to>
      <xdr:col>10</xdr:col>
      <xdr:colOff>31750</xdr:colOff>
      <xdr:row>63</xdr:row>
      <xdr:rowOff>146050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374650</xdr:colOff>
      <xdr:row>65</xdr:row>
      <xdr:rowOff>107950</xdr:rowOff>
    </xdr:from>
    <xdr:to>
      <xdr:col>10</xdr:col>
      <xdr:colOff>31750</xdr:colOff>
      <xdr:row>79</xdr:row>
      <xdr:rowOff>184150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374650</xdr:colOff>
      <xdr:row>81</xdr:row>
      <xdr:rowOff>57150</xdr:rowOff>
    </xdr:from>
    <xdr:to>
      <xdr:col>10</xdr:col>
      <xdr:colOff>31750</xdr:colOff>
      <xdr:row>95</xdr:row>
      <xdr:rowOff>133350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1"/>
  <sheetViews>
    <sheetView tabSelected="1" workbookViewId="0">
      <selection activeCell="E112" sqref="A97:E112"/>
    </sheetView>
  </sheetViews>
  <sheetFormatPr baseColWidth="10" defaultRowHeight="16" x14ac:dyDescent="0.2"/>
  <cols>
    <col min="2" max="2" width="10.83203125" style="1"/>
    <col min="3" max="3" width="21.5" customWidth="1"/>
    <col min="5" max="5" width="10.33203125" customWidth="1"/>
  </cols>
  <sheetData>
    <row r="1" spans="1:3" ht="19" x14ac:dyDescent="0.25">
      <c r="B1" s="4" t="s">
        <v>10</v>
      </c>
      <c r="C1" s="4"/>
    </row>
    <row r="2" spans="1:3" x14ac:dyDescent="0.2">
      <c r="A2" s="3">
        <v>0</v>
      </c>
      <c r="C2" t="s">
        <v>0</v>
      </c>
    </row>
    <row r="3" spans="1:3" x14ac:dyDescent="0.2">
      <c r="A3" s="3">
        <v>9.49</v>
      </c>
      <c r="B3" s="2" t="s">
        <v>11</v>
      </c>
      <c r="C3" t="e">
        <f t="shared" ref="C3:C12" si="0">FREQUENCY(__ModuleResultsSet__,$A3)-FREQUENCY(__ModuleResultsSet__,$A2)</f>
        <v>#NAME?</v>
      </c>
    </row>
    <row r="4" spans="1:3" x14ac:dyDescent="0.2">
      <c r="A4" s="3">
        <v>19.489999999999998</v>
      </c>
      <c r="B4" s="2" t="s">
        <v>1</v>
      </c>
      <c r="C4" t="e">
        <f t="shared" si="0"/>
        <v>#NAME?</v>
      </c>
    </row>
    <row r="5" spans="1:3" x14ac:dyDescent="0.2">
      <c r="A5" s="3">
        <v>29.49</v>
      </c>
      <c r="B5" s="2" t="s">
        <v>2</v>
      </c>
      <c r="C5" t="e">
        <f t="shared" si="0"/>
        <v>#NAME?</v>
      </c>
    </row>
    <row r="6" spans="1:3" x14ac:dyDescent="0.2">
      <c r="A6" s="3">
        <v>39.49</v>
      </c>
      <c r="B6" s="2" t="s">
        <v>3</v>
      </c>
      <c r="C6" t="e">
        <f t="shared" si="0"/>
        <v>#NAME?</v>
      </c>
    </row>
    <row r="7" spans="1:3" x14ac:dyDescent="0.2">
      <c r="A7" s="3">
        <v>49.49</v>
      </c>
      <c r="B7" s="2" t="s">
        <v>4</v>
      </c>
      <c r="C7" t="e">
        <f t="shared" si="0"/>
        <v>#NAME?</v>
      </c>
    </row>
    <row r="8" spans="1:3" x14ac:dyDescent="0.2">
      <c r="A8" s="3">
        <v>59.49</v>
      </c>
      <c r="B8" s="2" t="s">
        <v>5</v>
      </c>
      <c r="C8" t="e">
        <f t="shared" si="0"/>
        <v>#NAME?</v>
      </c>
    </row>
    <row r="9" spans="1:3" x14ac:dyDescent="0.2">
      <c r="A9" s="3">
        <v>69.489999999999995</v>
      </c>
      <c r="B9" s="2" t="s">
        <v>6</v>
      </c>
      <c r="C9" t="e">
        <f t="shared" si="0"/>
        <v>#NAME?</v>
      </c>
    </row>
    <row r="10" spans="1:3" x14ac:dyDescent="0.2">
      <c r="A10" s="3">
        <v>79.489999999999995</v>
      </c>
      <c r="B10" s="2" t="s">
        <v>7</v>
      </c>
      <c r="C10" t="e">
        <f t="shared" si="0"/>
        <v>#NAME?</v>
      </c>
    </row>
    <row r="11" spans="1:3" x14ac:dyDescent="0.2">
      <c r="A11" s="3">
        <v>89.49</v>
      </c>
      <c r="B11" s="2" t="s">
        <v>8</v>
      </c>
      <c r="C11" t="e">
        <f t="shared" si="0"/>
        <v>#NAME?</v>
      </c>
    </row>
    <row r="12" spans="1:3" x14ac:dyDescent="0.2">
      <c r="A12" s="3">
        <v>100</v>
      </c>
      <c r="B12" s="2" t="s">
        <v>9</v>
      </c>
      <c r="C12" t="e">
        <f t="shared" si="0"/>
        <v>#NAME?</v>
      </c>
    </row>
    <row r="18" spans="1:3" x14ac:dyDescent="0.2">
      <c r="A18" s="5" t="s">
        <v>12</v>
      </c>
      <c r="B18" s="6"/>
      <c r="C18" s="6"/>
    </row>
    <row r="19" spans="1:3" x14ac:dyDescent="0.2">
      <c r="A19" s="3">
        <v>0</v>
      </c>
      <c r="C19" t="str">
        <f ca="1">OFFSET(__ResultsSet1__,-3,0,1,1)</f>
        <v>Assessment 1</v>
      </c>
    </row>
    <row r="20" spans="1:3" x14ac:dyDescent="0.2">
      <c r="A20" s="3">
        <v>9.49</v>
      </c>
      <c r="B20" s="2" t="s">
        <v>11</v>
      </c>
      <c r="C20" t="e">
        <f t="shared" ref="C20:C29" si="1">FREQUENCY(__ResultsSetPercent1__,$A20)-FREQUENCY(__ResultsSetPercent1__,$A19)</f>
        <v>#NAME?</v>
      </c>
    </row>
    <row r="21" spans="1:3" x14ac:dyDescent="0.2">
      <c r="A21" s="3">
        <v>19.489999999999998</v>
      </c>
      <c r="B21" s="2" t="s">
        <v>1</v>
      </c>
      <c r="C21" t="e">
        <f t="shared" si="1"/>
        <v>#NAME?</v>
      </c>
    </row>
    <row r="22" spans="1:3" x14ac:dyDescent="0.2">
      <c r="A22" s="3">
        <v>29.49</v>
      </c>
      <c r="B22" s="2" t="s">
        <v>2</v>
      </c>
      <c r="C22" t="e">
        <f t="shared" si="1"/>
        <v>#NAME?</v>
      </c>
    </row>
    <row r="23" spans="1:3" x14ac:dyDescent="0.2">
      <c r="A23" s="3">
        <v>39.49</v>
      </c>
      <c r="B23" s="2" t="s">
        <v>3</v>
      </c>
      <c r="C23" t="e">
        <f t="shared" si="1"/>
        <v>#NAME?</v>
      </c>
    </row>
    <row r="24" spans="1:3" x14ac:dyDescent="0.2">
      <c r="A24" s="3">
        <v>49.49</v>
      </c>
      <c r="B24" s="2" t="s">
        <v>4</v>
      </c>
      <c r="C24" t="e">
        <f t="shared" si="1"/>
        <v>#NAME?</v>
      </c>
    </row>
    <row r="25" spans="1:3" x14ac:dyDescent="0.2">
      <c r="A25" s="3">
        <v>59.49</v>
      </c>
      <c r="B25" s="2" t="s">
        <v>5</v>
      </c>
      <c r="C25" t="e">
        <f t="shared" si="1"/>
        <v>#NAME?</v>
      </c>
    </row>
    <row r="26" spans="1:3" x14ac:dyDescent="0.2">
      <c r="A26" s="3">
        <v>69.489999999999995</v>
      </c>
      <c r="B26" s="2" t="s">
        <v>6</v>
      </c>
      <c r="C26" t="e">
        <f t="shared" si="1"/>
        <v>#NAME?</v>
      </c>
    </row>
    <row r="27" spans="1:3" x14ac:dyDescent="0.2">
      <c r="A27" s="3">
        <v>79.489999999999995</v>
      </c>
      <c r="B27" s="2" t="s">
        <v>7</v>
      </c>
      <c r="C27" t="e">
        <f t="shared" si="1"/>
        <v>#NAME?</v>
      </c>
    </row>
    <row r="28" spans="1:3" x14ac:dyDescent="0.2">
      <c r="A28" s="3">
        <v>89.49</v>
      </c>
      <c r="B28" s="2" t="s">
        <v>8</v>
      </c>
      <c r="C28" t="e">
        <f t="shared" si="1"/>
        <v>#NAME?</v>
      </c>
    </row>
    <row r="29" spans="1:3" x14ac:dyDescent="0.2">
      <c r="A29" s="3">
        <v>100</v>
      </c>
      <c r="B29" s="2" t="s">
        <v>9</v>
      </c>
      <c r="C29" t="e">
        <f t="shared" si="1"/>
        <v>#NAME?</v>
      </c>
    </row>
    <row r="33" spans="1:3" x14ac:dyDescent="0.2">
      <c r="B33"/>
    </row>
    <row r="34" spans="1:3" x14ac:dyDescent="0.2">
      <c r="A34" s="5" t="s">
        <v>13</v>
      </c>
      <c r="B34" s="6"/>
      <c r="C34" s="6"/>
    </row>
    <row r="35" spans="1:3" x14ac:dyDescent="0.2">
      <c r="A35" s="3">
        <v>0</v>
      </c>
      <c r="C35" t="str">
        <f ca="1">OFFSET(__ResultsSet2__,-3,0,1,1)</f>
        <v>Assessment 2</v>
      </c>
    </row>
    <row r="36" spans="1:3" x14ac:dyDescent="0.2">
      <c r="A36" s="3">
        <v>9.49</v>
      </c>
      <c r="B36" s="2" t="s">
        <v>11</v>
      </c>
      <c r="C36" t="e">
        <f t="shared" ref="C36:C45" si="2">FREQUENCY(__ResultsSetPercent2__,$A36)-FREQUENCY(__ResultsSetPercent2__,$A35)</f>
        <v>#NAME?</v>
      </c>
    </row>
    <row r="37" spans="1:3" x14ac:dyDescent="0.2">
      <c r="A37" s="3">
        <v>19.489999999999998</v>
      </c>
      <c r="B37" s="2" t="s">
        <v>1</v>
      </c>
      <c r="C37" t="e">
        <f t="shared" si="2"/>
        <v>#NAME?</v>
      </c>
    </row>
    <row r="38" spans="1:3" x14ac:dyDescent="0.2">
      <c r="A38" s="3">
        <v>29.49</v>
      </c>
      <c r="B38" s="2" t="s">
        <v>2</v>
      </c>
      <c r="C38" t="e">
        <f t="shared" si="2"/>
        <v>#NAME?</v>
      </c>
    </row>
    <row r="39" spans="1:3" x14ac:dyDescent="0.2">
      <c r="A39" s="3">
        <v>39.49</v>
      </c>
      <c r="B39" s="2" t="s">
        <v>3</v>
      </c>
      <c r="C39" t="e">
        <f t="shared" si="2"/>
        <v>#NAME?</v>
      </c>
    </row>
    <row r="40" spans="1:3" x14ac:dyDescent="0.2">
      <c r="A40" s="3">
        <v>49.49</v>
      </c>
      <c r="B40" s="2" t="s">
        <v>4</v>
      </c>
      <c r="C40" t="e">
        <f t="shared" si="2"/>
        <v>#NAME?</v>
      </c>
    </row>
    <row r="41" spans="1:3" x14ac:dyDescent="0.2">
      <c r="A41" s="3">
        <v>59.49</v>
      </c>
      <c r="B41" s="2" t="s">
        <v>5</v>
      </c>
      <c r="C41" t="e">
        <f t="shared" si="2"/>
        <v>#NAME?</v>
      </c>
    </row>
    <row r="42" spans="1:3" x14ac:dyDescent="0.2">
      <c r="A42" s="3">
        <v>69.489999999999995</v>
      </c>
      <c r="B42" s="2" t="s">
        <v>6</v>
      </c>
      <c r="C42" t="e">
        <f t="shared" si="2"/>
        <v>#NAME?</v>
      </c>
    </row>
    <row r="43" spans="1:3" x14ac:dyDescent="0.2">
      <c r="A43" s="3">
        <v>79.489999999999995</v>
      </c>
      <c r="B43" s="2" t="s">
        <v>7</v>
      </c>
      <c r="C43" t="e">
        <f t="shared" si="2"/>
        <v>#NAME?</v>
      </c>
    </row>
    <row r="44" spans="1:3" x14ac:dyDescent="0.2">
      <c r="A44" s="3">
        <v>89.49</v>
      </c>
      <c r="B44" s="2" t="s">
        <v>8</v>
      </c>
      <c r="C44" t="e">
        <f t="shared" si="2"/>
        <v>#NAME?</v>
      </c>
    </row>
    <row r="45" spans="1:3" x14ac:dyDescent="0.2">
      <c r="A45" s="3">
        <v>100</v>
      </c>
      <c r="B45" s="2" t="s">
        <v>9</v>
      </c>
      <c r="C45" t="e">
        <f t="shared" si="2"/>
        <v>#NAME?</v>
      </c>
    </row>
    <row r="46" spans="1:3" x14ac:dyDescent="0.2">
      <c r="B46"/>
    </row>
    <row r="47" spans="1:3" x14ac:dyDescent="0.2">
      <c r="B47"/>
    </row>
    <row r="50" spans="1:3" x14ac:dyDescent="0.2">
      <c r="A50" s="5" t="s">
        <v>14</v>
      </c>
      <c r="B50" s="6"/>
      <c r="C50" s="6"/>
    </row>
    <row r="51" spans="1:3" x14ac:dyDescent="0.2">
      <c r="A51" s="3">
        <v>0</v>
      </c>
      <c r="C51" t="str">
        <f ca="1">OFFSET(__ResultsSet3__,-3,0,1,1)</f>
        <v>Assessment 3</v>
      </c>
    </row>
    <row r="52" spans="1:3" x14ac:dyDescent="0.2">
      <c r="A52" s="3">
        <v>9.49</v>
      </c>
      <c r="B52" s="2" t="s">
        <v>11</v>
      </c>
      <c r="C52" t="e">
        <f t="shared" ref="C52:C61" si="3">FREQUENCY(__ResultsSetPercent3__,$A52)-FREQUENCY(__ResultsSetPercent3__,$A51)</f>
        <v>#NAME?</v>
      </c>
    </row>
    <row r="53" spans="1:3" x14ac:dyDescent="0.2">
      <c r="A53" s="3">
        <v>19.489999999999998</v>
      </c>
      <c r="B53" s="2" t="s">
        <v>1</v>
      </c>
      <c r="C53" t="e">
        <f t="shared" si="3"/>
        <v>#NAME?</v>
      </c>
    </row>
    <row r="54" spans="1:3" x14ac:dyDescent="0.2">
      <c r="A54" s="3">
        <v>29.49</v>
      </c>
      <c r="B54" s="2" t="s">
        <v>2</v>
      </c>
      <c r="C54" t="e">
        <f t="shared" si="3"/>
        <v>#NAME?</v>
      </c>
    </row>
    <row r="55" spans="1:3" x14ac:dyDescent="0.2">
      <c r="A55" s="3">
        <v>39.49</v>
      </c>
      <c r="B55" s="2" t="s">
        <v>3</v>
      </c>
      <c r="C55" t="e">
        <f t="shared" si="3"/>
        <v>#NAME?</v>
      </c>
    </row>
    <row r="56" spans="1:3" x14ac:dyDescent="0.2">
      <c r="A56" s="3">
        <v>49.49</v>
      </c>
      <c r="B56" s="2" t="s">
        <v>4</v>
      </c>
      <c r="C56" t="e">
        <f t="shared" si="3"/>
        <v>#NAME?</v>
      </c>
    </row>
    <row r="57" spans="1:3" x14ac:dyDescent="0.2">
      <c r="A57" s="3">
        <v>59.49</v>
      </c>
      <c r="B57" s="2" t="s">
        <v>5</v>
      </c>
      <c r="C57" t="e">
        <f t="shared" si="3"/>
        <v>#NAME?</v>
      </c>
    </row>
    <row r="58" spans="1:3" x14ac:dyDescent="0.2">
      <c r="A58" s="3">
        <v>69.489999999999995</v>
      </c>
      <c r="B58" s="2" t="s">
        <v>6</v>
      </c>
      <c r="C58" t="e">
        <f t="shared" si="3"/>
        <v>#NAME?</v>
      </c>
    </row>
    <row r="59" spans="1:3" x14ac:dyDescent="0.2">
      <c r="A59" s="3">
        <v>79.489999999999995</v>
      </c>
      <c r="B59" s="2" t="s">
        <v>7</v>
      </c>
      <c r="C59" t="e">
        <f t="shared" si="3"/>
        <v>#NAME?</v>
      </c>
    </row>
    <row r="60" spans="1:3" x14ac:dyDescent="0.2">
      <c r="A60" s="3">
        <v>89.49</v>
      </c>
      <c r="B60" s="2" t="s">
        <v>8</v>
      </c>
      <c r="C60" t="e">
        <f t="shared" si="3"/>
        <v>#NAME?</v>
      </c>
    </row>
    <row r="61" spans="1:3" x14ac:dyDescent="0.2">
      <c r="A61" s="3">
        <v>100</v>
      </c>
      <c r="B61" s="2" t="s">
        <v>9</v>
      </c>
      <c r="C61" t="e">
        <f t="shared" si="3"/>
        <v>#NAME?</v>
      </c>
    </row>
    <row r="66" spans="1:3" x14ac:dyDescent="0.2">
      <c r="A66" s="5" t="s">
        <v>15</v>
      </c>
      <c r="B66" s="6"/>
      <c r="C66" s="6"/>
    </row>
    <row r="67" spans="1:3" x14ac:dyDescent="0.2">
      <c r="A67" s="3">
        <v>0</v>
      </c>
      <c r="C67" t="str">
        <f ca="1">OFFSET(__ResultsSet4__,-3,0,1,1)</f>
        <v>Assessment 4</v>
      </c>
    </row>
    <row r="68" spans="1:3" x14ac:dyDescent="0.2">
      <c r="A68" s="3">
        <v>9.49</v>
      </c>
      <c r="B68" s="2" t="s">
        <v>11</v>
      </c>
      <c r="C68" t="e">
        <f t="shared" ref="C68:C77" si="4">FREQUENCY(__ResultsSetPercent4__,$A68)-FREQUENCY(__ResultsSetPercent4__,$A67)</f>
        <v>#NAME?</v>
      </c>
    </row>
    <row r="69" spans="1:3" x14ac:dyDescent="0.2">
      <c r="A69" s="3">
        <v>19.489999999999998</v>
      </c>
      <c r="B69" s="2" t="s">
        <v>1</v>
      </c>
      <c r="C69" t="e">
        <f t="shared" si="4"/>
        <v>#NAME?</v>
      </c>
    </row>
    <row r="70" spans="1:3" x14ac:dyDescent="0.2">
      <c r="A70" s="3">
        <v>29.49</v>
      </c>
      <c r="B70" s="2" t="s">
        <v>2</v>
      </c>
      <c r="C70" t="e">
        <f t="shared" si="4"/>
        <v>#NAME?</v>
      </c>
    </row>
    <row r="71" spans="1:3" x14ac:dyDescent="0.2">
      <c r="A71" s="3">
        <v>39.49</v>
      </c>
      <c r="B71" s="2" t="s">
        <v>3</v>
      </c>
      <c r="C71" t="e">
        <f t="shared" si="4"/>
        <v>#NAME?</v>
      </c>
    </row>
    <row r="72" spans="1:3" x14ac:dyDescent="0.2">
      <c r="A72" s="3">
        <v>49.49</v>
      </c>
      <c r="B72" s="2" t="s">
        <v>4</v>
      </c>
      <c r="C72" t="e">
        <f t="shared" si="4"/>
        <v>#NAME?</v>
      </c>
    </row>
    <row r="73" spans="1:3" x14ac:dyDescent="0.2">
      <c r="A73" s="3">
        <v>59.49</v>
      </c>
      <c r="B73" s="2" t="s">
        <v>5</v>
      </c>
      <c r="C73" t="e">
        <f t="shared" si="4"/>
        <v>#NAME?</v>
      </c>
    </row>
    <row r="74" spans="1:3" x14ac:dyDescent="0.2">
      <c r="A74" s="3">
        <v>69.489999999999995</v>
      </c>
      <c r="B74" s="2" t="s">
        <v>6</v>
      </c>
      <c r="C74" t="e">
        <f t="shared" si="4"/>
        <v>#NAME?</v>
      </c>
    </row>
    <row r="75" spans="1:3" x14ac:dyDescent="0.2">
      <c r="A75" s="3">
        <v>79.489999999999995</v>
      </c>
      <c r="B75" s="2" t="s">
        <v>7</v>
      </c>
      <c r="C75" t="e">
        <f t="shared" si="4"/>
        <v>#NAME?</v>
      </c>
    </row>
    <row r="76" spans="1:3" x14ac:dyDescent="0.2">
      <c r="A76" s="3">
        <v>89.49</v>
      </c>
      <c r="B76" s="2" t="s">
        <v>8</v>
      </c>
      <c r="C76" t="e">
        <f t="shared" si="4"/>
        <v>#NAME?</v>
      </c>
    </row>
    <row r="77" spans="1:3" x14ac:dyDescent="0.2">
      <c r="A77" s="3">
        <v>100</v>
      </c>
      <c r="B77" s="2" t="s">
        <v>9</v>
      </c>
      <c r="C77" t="e">
        <f t="shared" si="4"/>
        <v>#NAME?</v>
      </c>
    </row>
    <row r="82" spans="1:3" x14ac:dyDescent="0.2">
      <c r="A82" s="5" t="s">
        <v>16</v>
      </c>
      <c r="B82" s="6"/>
      <c r="C82" s="6"/>
    </row>
    <row r="83" spans="1:3" x14ac:dyDescent="0.2">
      <c r="A83" s="3">
        <v>0</v>
      </c>
      <c r="C83" t="str">
        <f ca="1">OFFSET(__ResultsSet5__,-3,0,1,1)</f>
        <v>Assessment 5</v>
      </c>
    </row>
    <row r="84" spans="1:3" x14ac:dyDescent="0.2">
      <c r="A84" s="3">
        <v>9.49</v>
      </c>
      <c r="B84" s="2" t="s">
        <v>11</v>
      </c>
      <c r="C84" t="e">
        <f t="shared" ref="C84:C93" si="5">FREQUENCY(__ResultsSetPercent5__,$A84)-FREQUENCY(__ResultsSetPercent5__,$A83)</f>
        <v>#NAME?</v>
      </c>
    </row>
    <row r="85" spans="1:3" x14ac:dyDescent="0.2">
      <c r="A85" s="3">
        <v>19.489999999999998</v>
      </c>
      <c r="B85" s="2" t="s">
        <v>1</v>
      </c>
      <c r="C85" t="e">
        <f t="shared" si="5"/>
        <v>#NAME?</v>
      </c>
    </row>
    <row r="86" spans="1:3" x14ac:dyDescent="0.2">
      <c r="A86" s="3">
        <v>29.49</v>
      </c>
      <c r="B86" s="2" t="s">
        <v>2</v>
      </c>
      <c r="C86" t="e">
        <f t="shared" si="5"/>
        <v>#NAME?</v>
      </c>
    </row>
    <row r="87" spans="1:3" x14ac:dyDescent="0.2">
      <c r="A87" s="3">
        <v>39.49</v>
      </c>
      <c r="B87" s="2" t="s">
        <v>3</v>
      </c>
      <c r="C87" t="e">
        <f t="shared" si="5"/>
        <v>#NAME?</v>
      </c>
    </row>
    <row r="88" spans="1:3" x14ac:dyDescent="0.2">
      <c r="A88" s="3">
        <v>49.49</v>
      </c>
      <c r="B88" s="2" t="s">
        <v>4</v>
      </c>
      <c r="C88" t="e">
        <f t="shared" si="5"/>
        <v>#NAME?</v>
      </c>
    </row>
    <row r="89" spans="1:3" x14ac:dyDescent="0.2">
      <c r="A89" s="3">
        <v>59.49</v>
      </c>
      <c r="B89" s="2" t="s">
        <v>5</v>
      </c>
      <c r="C89" t="e">
        <f t="shared" si="5"/>
        <v>#NAME?</v>
      </c>
    </row>
    <row r="90" spans="1:3" x14ac:dyDescent="0.2">
      <c r="A90" s="3">
        <v>69.489999999999995</v>
      </c>
      <c r="B90" s="2" t="s">
        <v>6</v>
      </c>
      <c r="C90" t="e">
        <f t="shared" si="5"/>
        <v>#NAME?</v>
      </c>
    </row>
    <row r="91" spans="1:3" x14ac:dyDescent="0.2">
      <c r="A91" s="3">
        <v>79.489999999999995</v>
      </c>
      <c r="B91" s="2" t="s">
        <v>7</v>
      </c>
      <c r="C91" t="e">
        <f t="shared" si="5"/>
        <v>#NAME?</v>
      </c>
    </row>
    <row r="92" spans="1:3" x14ac:dyDescent="0.2">
      <c r="A92" s="3">
        <v>89.49</v>
      </c>
      <c r="B92" s="2" t="s">
        <v>8</v>
      </c>
      <c r="C92" t="e">
        <f t="shared" si="5"/>
        <v>#NAME?</v>
      </c>
    </row>
    <row r="93" spans="1:3" x14ac:dyDescent="0.2">
      <c r="A93" s="3">
        <v>100</v>
      </c>
      <c r="B93" s="2" t="s">
        <v>9</v>
      </c>
      <c r="C93" t="e">
        <f t="shared" si="5"/>
        <v>#NAME?</v>
      </c>
    </row>
    <row r="98" spans="1:3" x14ac:dyDescent="0.2">
      <c r="A98" s="5"/>
      <c r="B98" s="6"/>
      <c r="C98" s="6"/>
    </row>
    <row r="99" spans="1:3" x14ac:dyDescent="0.2">
      <c r="A99" s="3"/>
    </row>
    <row r="100" spans="1:3" x14ac:dyDescent="0.2">
      <c r="A100" s="3"/>
      <c r="B100" s="2"/>
    </row>
    <row r="101" spans="1:3" x14ac:dyDescent="0.2">
      <c r="A101" s="3"/>
      <c r="B101" s="2"/>
    </row>
    <row r="102" spans="1:3" x14ac:dyDescent="0.2">
      <c r="A102" s="3"/>
      <c r="B102" s="2"/>
    </row>
    <row r="103" spans="1:3" x14ac:dyDescent="0.2">
      <c r="A103" s="3"/>
      <c r="B103" s="2"/>
    </row>
    <row r="104" spans="1:3" x14ac:dyDescent="0.2">
      <c r="A104" s="3"/>
      <c r="B104" s="2"/>
    </row>
    <row r="105" spans="1:3" x14ac:dyDescent="0.2">
      <c r="A105" s="3"/>
      <c r="B105" s="2"/>
    </row>
    <row r="106" spans="1:3" x14ac:dyDescent="0.2">
      <c r="A106" s="3"/>
      <c r="B106" s="2"/>
    </row>
    <row r="107" spans="1:3" x14ac:dyDescent="0.2">
      <c r="A107" s="3"/>
      <c r="B107" s="2"/>
    </row>
    <row r="108" spans="1:3" x14ac:dyDescent="0.2">
      <c r="A108" s="3"/>
      <c r="B108" s="2"/>
    </row>
    <row r="109" spans="1:3" x14ac:dyDescent="0.2">
      <c r="A109" s="3"/>
      <c r="B109" s="2"/>
    </row>
    <row r="114" spans="1:3" x14ac:dyDescent="0.2">
      <c r="A114" s="5"/>
      <c r="B114" s="6"/>
      <c r="C114" s="6"/>
    </row>
    <row r="115" spans="1:3" x14ac:dyDescent="0.2">
      <c r="A115" s="3"/>
    </row>
    <row r="116" spans="1:3" x14ac:dyDescent="0.2">
      <c r="A116" s="3"/>
      <c r="B116" s="2"/>
    </row>
    <row r="117" spans="1:3" x14ac:dyDescent="0.2">
      <c r="A117" s="3"/>
      <c r="B117" s="2"/>
    </row>
    <row r="118" spans="1:3" x14ac:dyDescent="0.2">
      <c r="A118" s="3"/>
      <c r="B118" s="2"/>
    </row>
    <row r="119" spans="1:3" x14ac:dyDescent="0.2">
      <c r="A119" s="3"/>
      <c r="B119" s="2"/>
    </row>
    <row r="120" spans="1:3" x14ac:dyDescent="0.2">
      <c r="A120" s="3"/>
      <c r="B120" s="2"/>
    </row>
    <row r="121" spans="1:3" x14ac:dyDescent="0.2">
      <c r="A121" s="3"/>
      <c r="B121" s="2"/>
    </row>
    <row r="122" spans="1:3" x14ac:dyDescent="0.2">
      <c r="A122" s="3"/>
      <c r="B122" s="2"/>
    </row>
    <row r="123" spans="1:3" x14ac:dyDescent="0.2">
      <c r="A123" s="3"/>
      <c r="B123" s="2"/>
    </row>
    <row r="124" spans="1:3" x14ac:dyDescent="0.2">
      <c r="A124" s="3"/>
      <c r="B124" s="2"/>
    </row>
    <row r="125" spans="1:3" x14ac:dyDescent="0.2">
      <c r="A125" s="3"/>
      <c r="B125" s="2"/>
    </row>
    <row r="130" spans="1:3" x14ac:dyDescent="0.2">
      <c r="A130" s="5"/>
      <c r="B130" s="6"/>
      <c r="C130" s="6"/>
    </row>
    <row r="131" spans="1:3" x14ac:dyDescent="0.2">
      <c r="A131" s="3"/>
    </row>
    <row r="132" spans="1:3" x14ac:dyDescent="0.2">
      <c r="A132" s="3"/>
      <c r="B132" s="2"/>
    </row>
    <row r="133" spans="1:3" x14ac:dyDescent="0.2">
      <c r="A133" s="3"/>
      <c r="B133" s="2"/>
    </row>
    <row r="134" spans="1:3" x14ac:dyDescent="0.2">
      <c r="A134" s="3"/>
      <c r="B134" s="2"/>
    </row>
    <row r="135" spans="1:3" x14ac:dyDescent="0.2">
      <c r="A135" s="3"/>
      <c r="B135" s="2"/>
    </row>
    <row r="136" spans="1:3" x14ac:dyDescent="0.2">
      <c r="A136" s="3"/>
      <c r="B136" s="2"/>
    </row>
    <row r="137" spans="1:3" x14ac:dyDescent="0.2">
      <c r="A137" s="3"/>
      <c r="B137" s="2"/>
    </row>
    <row r="138" spans="1:3" x14ac:dyDescent="0.2">
      <c r="A138" s="3"/>
      <c r="B138" s="2"/>
    </row>
    <row r="139" spans="1:3" x14ac:dyDescent="0.2">
      <c r="A139" s="3"/>
      <c r="B139" s="2"/>
    </row>
    <row r="140" spans="1:3" x14ac:dyDescent="0.2">
      <c r="A140" s="3"/>
      <c r="B140" s="2"/>
    </row>
    <row r="141" spans="1:3" x14ac:dyDescent="0.2">
      <c r="A141" s="3"/>
      <c r="B141" s="2"/>
    </row>
  </sheetData>
  <mergeCells count="9">
    <mergeCell ref="B1:C1"/>
    <mergeCell ref="A130:C130"/>
    <mergeCell ref="A98:C98"/>
    <mergeCell ref="A114:C114"/>
    <mergeCell ref="A18:C18"/>
    <mergeCell ref="A34:C34"/>
    <mergeCell ref="A50:C50"/>
    <mergeCell ref="A66:C66"/>
    <mergeCell ref="A82:C82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GraphTemplate</vt:lpstr>
      <vt:lpstr>__ResultsSet1__</vt:lpstr>
      <vt:lpstr>__ResultsSet2__</vt:lpstr>
      <vt:lpstr>__ResultsSet3__</vt:lpstr>
      <vt:lpstr>__ResultsSet4__</vt:lpstr>
      <vt:lpstr>__ResultsSet5__</vt:lpstr>
      <vt:lpstr>__ResultsSet6__</vt:lpstr>
      <vt:lpstr>__ResultsSet7__</vt:lpstr>
      <vt:lpstr>__ResultsSet8__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 [nns] (Staff)</cp:lastModifiedBy>
  <dcterms:created xsi:type="dcterms:W3CDTF">2016-01-13T16:24:09Z</dcterms:created>
  <dcterms:modified xsi:type="dcterms:W3CDTF">2024-01-24T17:23:24Z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2dfecbd-fc97-4e8a-a9cd-19ed496c406e_Enabled">
    <vt:lpwstr>true</vt:lpwstr>
  </property>
  <property fmtid="{D5CDD505-2E9C-101B-9397-08002B2CF9AE}" pid="3" name="MSIP_Label_f2dfecbd-fc97-4e8a-a9cd-19ed496c406e_SetDate">
    <vt:lpwstr>2024-01-24T15:50:34Z</vt:lpwstr>
  </property>
  <property fmtid="{D5CDD505-2E9C-101B-9397-08002B2CF9AE}" pid="4" name="MSIP_Label_f2dfecbd-fc97-4e8a-a9cd-19ed496c406e_Method">
    <vt:lpwstr>Standard</vt:lpwstr>
  </property>
  <property fmtid="{D5CDD505-2E9C-101B-9397-08002B2CF9AE}" pid="5" name="MSIP_Label_f2dfecbd-fc97-4e8a-a9cd-19ed496c406e_Name">
    <vt:lpwstr>defa4170-0d19-0005-0004-bc88714345d2</vt:lpwstr>
  </property>
  <property fmtid="{D5CDD505-2E9C-101B-9397-08002B2CF9AE}" pid="6" name="MSIP_Label_f2dfecbd-fc97-4e8a-a9cd-19ed496c406e_SiteId">
    <vt:lpwstr>d47b090e-3f5a-4ca0-84d0-9f89d269f175</vt:lpwstr>
  </property>
  <property fmtid="{D5CDD505-2E9C-101B-9397-08002B2CF9AE}" pid="7" name="MSIP_Label_f2dfecbd-fc97-4e8a-a9cd-19ed496c406e_ActionId">
    <vt:lpwstr>3a5ebadd-74b8-4315-8558-fd3afc9a57eb</vt:lpwstr>
  </property>
  <property fmtid="{D5CDD505-2E9C-101B-9397-08002B2CF9AE}" pid="8" name="MSIP_Label_f2dfecbd-fc97-4e8a-a9cd-19ed496c406e_ContentBits">
    <vt:lpwstr>0</vt:lpwstr>
  </property>
</Properties>
</file>