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GraphTemplate!$A$93</definedName>
    <definedName name="__ResultsSet6__">GraphTemplate!$A$109</definedName>
    <definedName name="__ResultsSet7__">GraphTemplate!$A$125</definedName>
    <definedName name="__ResultsSet8__">GraphTemplate!$A$141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GraphTemplate!$A$84:$A$93</definedName>
    <definedName name="__ResultsSetPercent6__">GraphTemplate!$A$100:$A$109</definedName>
    <definedName name="__ResultsSetPercent7__">GraphTemplate!$A$116:$A$125</definedName>
    <definedName name="__ResultsSetPercent8__">GraphTemplate!$A$132:$A$141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30" i="1" l="1"/>
  <c r="C141" i="1"/>
  <c r="C140" i="1"/>
  <c r="C139" i="1"/>
  <c r="C138" i="1"/>
  <c r="C137" i="1"/>
  <c r="C136" i="1"/>
  <c r="C135" i="1"/>
  <c r="C134" i="1"/>
  <c r="C133" i="1"/>
  <c r="C132" i="1"/>
  <c r="A114" i="1"/>
  <c r="C125" i="1"/>
  <c r="C124" i="1"/>
  <c r="C123" i="1"/>
  <c r="C122" i="1"/>
  <c r="C121" i="1"/>
  <c r="C120" i="1"/>
  <c r="C119" i="1"/>
  <c r="C118" i="1"/>
  <c r="C117" i="1"/>
  <c r="C116" i="1"/>
  <c r="A98" i="1"/>
  <c r="C109" i="1"/>
  <c r="C108" i="1"/>
  <c r="C107" i="1"/>
  <c r="C106" i="1"/>
  <c r="C105" i="1"/>
  <c r="C104" i="1"/>
  <c r="C103" i="1"/>
  <c r="C102" i="1"/>
  <c r="C101" i="1"/>
  <c r="C100" i="1"/>
  <c r="A82" i="1"/>
  <c r="C93" i="1"/>
  <c r="C92" i="1"/>
  <c r="C91" i="1"/>
  <c r="C90" i="1"/>
  <c r="C89" i="1"/>
  <c r="C88" i="1"/>
  <c r="C87" i="1"/>
  <c r="C86" i="1"/>
  <c r="C85" i="1"/>
  <c r="C84" i="1"/>
  <c r="A66" i="1"/>
  <c r="C77" i="1"/>
  <c r="C76" i="1"/>
  <c r="C75" i="1"/>
  <c r="C74" i="1"/>
  <c r="C73" i="1"/>
  <c r="C72" i="1"/>
  <c r="C71" i="1"/>
  <c r="C70" i="1"/>
  <c r="C69" i="1"/>
  <c r="C68" i="1"/>
  <c r="A50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A34" i="1"/>
  <c r="C29" i="1"/>
  <c r="C28" i="1"/>
  <c r="C27" i="1"/>
  <c r="C26" i="1"/>
  <c r="C25" i="1"/>
  <c r="C24" i="1"/>
  <c r="C23" i="1"/>
  <c r="C22" i="1"/>
  <c r="C21" i="1"/>
  <c r="C20" i="1"/>
  <c r="A18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<sst xmlns="http://schemas.openxmlformats.org/spreadsheetml/2006/main" count="100" uniqueCount="20">
  <si>
    <t>Module Results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</si>
  <si>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</si>
  <si>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</si>
  <si>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</si>
  <si>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</si>
  <si>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</si>
  <si>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</si>
  <si>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</si>
  <si>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</si>
  <si>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</si>
  <si>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</si>
  <si>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Assessment 1</t>
  </si>
  <si>
    <t>Assessment 2</t>
  </si>
  <si>
    <t>Assessment 3</t>
  </si>
  <si>
    <t>Assessment 4</t>
  </si>
  <si>
    <t>Assessment 5</t>
  </si>
  <si>
    <t>Assessment 6</t>
  </si>
  <si>
    <t>Assessment 7</t>
  </si>
  <si>
    <t>Module Name</t>
  </si>
  <si>
    <t>Assessment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</si>
</sst>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5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67624"/>
        <c:axId val="463262424"/>
      </c:barChart>
      <c:catAx>
        <c:axId val="425767624"/>
        <c:scaling>
          <c:orientation val="minMax"/>
        </c:scaling>
        <c:delete val="0"/>
        <c:axPos val="b"/>
        <c:majorTickMark val="out"/>
        <c:minorTickMark val="none"/>
        <c:tickLblPos val="nextTo"/>
        <c:crossAx val="463262424"/>
        <c:crosses val="autoZero"/>
        <c:auto val="1"/>
        <c:lblAlgn val="ctr"/>
        <c:lblOffset val="100"/>
        <c:noMultiLvlLbl val="0"/>
      </c:catAx>
      <c:valAx>
        <c:axId val="463262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5767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013832"/>
        <c:axId val="406009208"/>
      </c:barChart>
      <c:catAx>
        <c:axId val="463013832"/>
        <c:scaling>
          <c:orientation val="minMax"/>
        </c:scaling>
        <c:delete val="0"/>
        <c:axPos val="b"/>
        <c:majorTickMark val="out"/>
        <c:minorTickMark val="none"/>
        <c:tickLblPos val="nextTo"/>
        <c:crossAx val="406009208"/>
        <c:crosses val="autoZero"/>
        <c:auto val="1"/>
        <c:lblAlgn val="ctr"/>
        <c:lblOffset val="100"/>
        <c:noMultiLvlLbl val="0"/>
      </c:catAx>
      <c:valAx>
        <c:axId val="406009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3013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395592"/>
        <c:axId val="425763544"/>
      </c:barChart>
      <c:catAx>
        <c:axId val="586395592"/>
        <c:scaling>
          <c:orientation val="minMax"/>
        </c:scaling>
        <c:delete val="0"/>
        <c:axPos val="b"/>
        <c:majorTickMark val="out"/>
        <c:minorTickMark val="none"/>
        <c:tickLblPos val="nextTo"/>
        <c:crossAx val="425763544"/>
        <c:crosses val="autoZero"/>
        <c:auto val="1"/>
        <c:lblAlgn val="ctr"/>
        <c:lblOffset val="100"/>
        <c:noMultiLvlLbl val="0"/>
      </c:catAx>
      <c:valAx>
        <c:axId val="425763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6395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171688"/>
        <c:axId val="333151208"/>
      </c:barChart>
      <c:catAx>
        <c:axId val="586171688"/>
        <c:scaling>
          <c:orientation val="minMax"/>
        </c:scaling>
        <c:delete val="0"/>
        <c:axPos val="b"/>
        <c:majorTickMark val="out"/>
        <c:minorTickMark val="none"/>
        <c:tickLblPos val="nextTo"/>
        <c:crossAx val="333151208"/>
        <c:crosses val="autoZero"/>
        <c:auto val="1"/>
        <c:lblAlgn val="ctr"/>
        <c:lblOffset val="100"/>
        <c:noMultiLvlLbl val="0"/>
      </c:catAx>
      <c:valAx>
        <c:axId val="333151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6171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040184"/>
        <c:axId val="463049432"/>
      </c:barChart>
      <c:catAx>
        <c:axId val="463040184"/>
        <c:scaling>
          <c:orientation val="minMax"/>
        </c:scaling>
        <c:delete val="0"/>
        <c:axPos val="b"/>
        <c:majorTickMark val="out"/>
        <c:minorTickMark val="none"/>
        <c:tickLblPos val="nextTo"/>
        <c:crossAx val="463049432"/>
        <c:crosses val="autoZero"/>
        <c:auto val="1"/>
        <c:lblAlgn val="ctr"/>
        <c:lblOffset val="100"/>
        <c:noMultiLvlLbl val="0"/>
      </c:catAx>
      <c:valAx>
        <c:axId val="463049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3040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Assessment 5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373736"/>
        <c:axId val="406291752"/>
      </c:barChart>
      <c:catAx>
        <c:axId val="463373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06291752"/>
        <c:crosses val="autoZero"/>
        <c:auto val="1"/>
        <c:lblAlgn val="ctr"/>
        <c:lblOffset val="100"/>
        <c:noMultiLvlLbl val="0"/>
      </c:catAx>
      <c:valAx>
        <c:axId val="406291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3373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Assessment 6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5918648"/>
        <c:axId val="405920056"/>
      </c:barChart>
      <c:catAx>
        <c:axId val="405918648"/>
        <c:scaling>
          <c:orientation val="minMax"/>
        </c:scaling>
        <c:delete val="0"/>
        <c:axPos val="b"/>
        <c:majorTickMark val="out"/>
        <c:minorTickMark val="none"/>
        <c:tickLblPos val="nextTo"/>
        <c:crossAx val="405920056"/>
        <c:crosses val="autoZero"/>
        <c:auto val="1"/>
        <c:lblAlgn val="ctr"/>
        <c:lblOffset val="100"/>
        <c:noMultiLvlLbl val="0"/>
      </c:catAx>
      <c:valAx>
        <c:axId val="405920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5918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GraphTemplate!$C$115</c:f>
              <c:strCache>
                <c:ptCount val="1"/>
                <c:pt idx="0">
                  <c:v>Assessment 7</c:v>
                </c:pt>
              </c:strCache>
            </c:strRef>
          </c:tx>
          <c:invertIfNegative val="0"/>
          <c:cat>
            <c:strRef>
              <c:f>GraphTemplate!$B$116:$B$125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GraphTemplate!$C$116:$C$125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706664"/>
        <c:axId val="586560728"/>
      </c:barChart>
      <c:catAx>
        <c:axId val="426706664"/>
        <c:scaling>
          <c:orientation val="minMax"/>
        </c:scaling>
        <c:delete val="0"/>
        <c:axPos val="b"/>
        <c:majorTickMark val="out"/>
        <c:minorTickMark val="none"/>
        <c:tickLblPos val="nextTo"/>
        <c:crossAx val="586560728"/>
        <c:crosses val="autoZero"/>
        <c:auto val="1"/>
        <c:lblAlgn val="ctr"/>
        <c:lblOffset val="100"/>
        <c:noMultiLvlLbl val="0"/>
      </c:catAx>
      <c:valAx>
        <c:axId val="586560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6706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GraphTemplate!$C$131</c:f>
              <c:strCache>
                <c:ptCount val="1"/>
                <c:pt idx="0">
                  <c:v>Assessment 8</c:v>
                </c:pt>
              </c:strCache>
            </c:strRef>
          </c:tx>
          <c:invertIfNegative val="0"/>
          <c:cat>
            <c:strRef>
              <c:f>GraphTemplate!$B$132:$B$141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GraphTemplate!$C$132:$C$141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210184"/>
        <c:axId val="586211592"/>
      </c:barChart>
      <c:catAx>
        <c:axId val="586210184"/>
        <c:scaling>
          <c:orientation val="minMax"/>
        </c:scaling>
        <c:delete val="0"/>
        <c:axPos val="b"/>
        <c:majorTickMark val="out"/>
        <c:minorTickMark val="none"/>
        <c:tickLblPos val="nextTo"/>
        <c:crossAx val="586211592"/>
        <c:crosses val="autoZero"/>
        <c:auto val="1"/>
        <c:lblAlgn val="ctr"/>
        <c:lblOffset val="100"/>
        <c:noMultiLvlLbl val="0"/>
      </c:catAx>
      <c:valAx>
        <c:axId val="586211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6210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412750</xdr:colOff>
      <xdr:row>113</xdr:row>
      <xdr:rowOff>107950</xdr:rowOff>
    </xdr:from>
    <xdr:to>
      <xdr:col>10</xdr:col>
      <xdr:colOff>69850</xdr:colOff>
      <xdr:row>127</xdr:row>
      <xdr:rowOff>184150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419100</xdr:colOff>
      <xdr:row>129</xdr:row>
      <xdr:rowOff>177800</xdr:rowOff>
    </xdr:from>
    <xdr:to>
      <xdr:col>10</xdr:col>
      <xdr:colOff>76200</xdr:colOff>
      <xdr:row>144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abSelected="1" topLeftCell="A120" workbookViewId="0">
      <selection activeCell="B145" sqref="B145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3" t="s">
        <v>18</v>
      </c>
      <c r="C1" s="4"/>
    </row>
    <row r="2" spans="1:3">
      <c r="C2" t="s">
        <v>0</v>
      </c>
    </row>
    <row r="3" spans="1:3">
      <c r="A3">
        <v>9</v>
      </c>
      <c r="B3" s="2" t="s">
        <v>1</v>
      </c>
      <c r="C3">
        <f t="shared" ref="C3:C12" si="0">FREQUENCY(__ModuleResultsSet__,$A3)-FREQUENCY(__ModuleResultsSet__,$A2)</f>
        <v>1</v>
      </c>
    </row>
    <row r="4" spans="1:3">
      <c r="A4">
        <v>19</v>
      </c>
      <c r="B4" s="2" t="s">
        <v>2</v>
      </c>
      <c r="C4">
        <f t="shared" si="0"/>
        <v>1</v>
      </c>
    </row>
    <row r="5" spans="1:3">
      <c r="A5">
        <v>29</v>
      </c>
      <c r="B5" s="2" t="s">
        <v>3</v>
      </c>
      <c r="C5">
        <f t="shared" si="0"/>
        <v>1</v>
      </c>
    </row>
    <row r="6" spans="1:3">
      <c r="A6">
        <v>39</v>
      </c>
      <c r="B6" s="2" t="s">
        <v>4</v>
      </c>
      <c r="C6">
        <f t="shared" si="0"/>
        <v>1</v>
      </c>
    </row>
    <row r="7" spans="1:3">
      <c r="A7">
        <v>49</v>
      </c>
      <c r="B7" s="2" t="s">
        <v>5</v>
      </c>
      <c r="C7">
        <f t="shared" si="0"/>
        <v>1</v>
      </c>
    </row>
    <row r="8" spans="1:3">
      <c r="A8">
        <v>59</v>
      </c>
      <c r="B8" s="2" t="s">
        <v>6</v>
      </c>
      <c r="C8">
        <f t="shared" si="0"/>
        <v>1</v>
      </c>
    </row>
    <row r="9" spans="1:3">
      <c r="A9">
        <v>69</v>
      </c>
      <c r="B9" s="2" t="s">
        <v>7</v>
      </c>
      <c r="C9">
        <f t="shared" si="0"/>
        <v>1</v>
      </c>
    </row>
    <row r="10" spans="1:3">
      <c r="A10">
        <v>79</v>
      </c>
      <c r="B10" s="2" t="s">
        <v>8</v>
      </c>
      <c r="C10">
        <f t="shared" si="0"/>
        <v>1</v>
      </c>
    </row>
    <row r="11" spans="1:3">
      <c r="A11">
        <v>89</v>
      </c>
      <c r="B11" s="2" t="s">
        <v>9</v>
      </c>
      <c r="C11">
        <f t="shared" si="0"/>
        <v>1</v>
      </c>
    </row>
    <row r="12" spans="1:3">
      <c r="A12">
        <v>100</v>
      </c>
      <c r="B12" s="2" t="s">
        <v>10</v>
      </c>
      <c r="C12">
        <f t="shared" si="0"/>
        <v>1</v>
      </c>
    </row>
    <row r="18" spans="1:3">
      <c r="A18" s="5">
        <f ca="1">OFFSET(__ResultsSet1__,-3,0,1,1)</f>
        <v>69</v>
      </c>
      <c r="B18" s="6"/>
      <c r="C18" s="6"/>
    </row>
    <row r="19" spans="1:3">
      <c r="C19" t="s">
        <v>11</v>
      </c>
    </row>
    <row r="20" spans="1:3">
      <c r="A20">
        <v>9</v>
      </c>
      <c r="B20" s="2" t="s">
        <v>1</v>
      </c>
      <c r="C20">
        <f t="shared" ref="C20:C29" si="1">FREQUENCY(__ResultsSetPercent1__,$A20)-FREQUENCY(__ResultsSetPercent1__,$A19)</f>
        <v>1</v>
      </c>
    </row>
    <row r="21" spans="1:3">
      <c r="A21">
        <v>19</v>
      </c>
      <c r="B21" s="2" t="s">
        <v>2</v>
      </c>
      <c r="C21">
        <f t="shared" si="1"/>
        <v>1</v>
      </c>
    </row>
    <row r="22" spans="1:3">
      <c r="A22">
        <v>29</v>
      </c>
      <c r="B22" s="2" t="s">
        <v>3</v>
      </c>
      <c r="C22">
        <f t="shared" si="1"/>
        <v>1</v>
      </c>
    </row>
    <row r="23" spans="1:3">
      <c r="A23">
        <v>39</v>
      </c>
      <c r="B23" s="2" t="s">
        <v>4</v>
      </c>
      <c r="C23">
        <f t="shared" si="1"/>
        <v>1</v>
      </c>
    </row>
    <row r="24" spans="1:3">
      <c r="A24">
        <v>49</v>
      </c>
      <c r="B24" s="2" t="s">
        <v>5</v>
      </c>
      <c r="C24">
        <f t="shared" si="1"/>
        <v>1</v>
      </c>
    </row>
    <row r="25" spans="1:3">
      <c r="A25">
        <v>59</v>
      </c>
      <c r="B25" s="2" t="s">
        <v>6</v>
      </c>
      <c r="C25">
        <f t="shared" si="1"/>
        <v>1</v>
      </c>
    </row>
    <row r="26" spans="1:3">
      <c r="A26">
        <v>69</v>
      </c>
      <c r="B26" s="2" t="s">
        <v>7</v>
      </c>
      <c r="C26">
        <f t="shared" si="1"/>
        <v>1</v>
      </c>
    </row>
    <row r="27" spans="1:3">
      <c r="A27">
        <v>79</v>
      </c>
      <c r="B27" s="2" t="s">
        <v>8</v>
      </c>
      <c r="C27">
        <f t="shared" si="1"/>
        <v>1</v>
      </c>
    </row>
    <row r="28" spans="1:3">
      <c r="A28">
        <v>89</v>
      </c>
      <c r="B28" s="2" t="s">
        <v>9</v>
      </c>
      <c r="C28">
        <f t="shared" si="1"/>
        <v>1</v>
      </c>
    </row>
    <row r="29" spans="1:3">
      <c r="A29">
        <v>100</v>
      </c>
      <c r="B29" s="2" t="s">
        <v>10</v>
      </c>
      <c r="C29">
        <f t="shared" si="1"/>
        <v>1</v>
      </c>
    </row>
    <row r="33" spans="1:3">
      <c r="B33"/>
    </row>
    <row r="34" spans="1:3">
      <c r="A34" s="5">
        <f ca="1">OFFSET(__ResultsSet2__,-3,0,1,1)</f>
        <v>69</v>
      </c>
      <c r="B34" s="6"/>
      <c r="C34" s="6"/>
    </row>
    <row r="35" spans="1:3">
      <c r="C35" t="s">
        <v>12</v>
      </c>
    </row>
    <row r="36" spans="1:3">
      <c r="A36">
        <v>9</v>
      </c>
      <c r="B36" s="2" t="s">
        <v>1</v>
      </c>
      <c r="C36">
        <f t="shared" ref="C36:C45" si="2">FREQUENCY(__ResultsSetPercent2__,$A36)-FREQUENCY(__ResultsSetPercent2__,$A35)</f>
        <v>1</v>
      </c>
    </row>
    <row r="37" spans="1:3">
      <c r="A37">
        <v>19</v>
      </c>
      <c r="B37" s="2" t="s">
        <v>2</v>
      </c>
      <c r="C37">
        <f t="shared" si="2"/>
        <v>1</v>
      </c>
    </row>
    <row r="38" spans="1:3">
      <c r="A38">
        <v>29</v>
      </c>
      <c r="B38" s="2" t="s">
        <v>3</v>
      </c>
      <c r="C38">
        <f t="shared" si="2"/>
        <v>1</v>
      </c>
    </row>
    <row r="39" spans="1:3">
      <c r="A39">
        <v>39</v>
      </c>
      <c r="B39" s="2" t="s">
        <v>4</v>
      </c>
      <c r="C39">
        <f t="shared" si="2"/>
        <v>1</v>
      </c>
    </row>
    <row r="40" spans="1:3">
      <c r="A40">
        <v>49</v>
      </c>
      <c r="B40" s="2" t="s">
        <v>5</v>
      </c>
      <c r="C40">
        <f t="shared" si="2"/>
        <v>1</v>
      </c>
    </row>
    <row r="41" spans="1:3">
      <c r="A41">
        <v>59</v>
      </c>
      <c r="B41" s="2" t="s">
        <v>6</v>
      </c>
      <c r="C41">
        <f t="shared" si="2"/>
        <v>1</v>
      </c>
    </row>
    <row r="42" spans="1:3">
      <c r="A42">
        <v>69</v>
      </c>
      <c r="B42" s="2" t="s">
        <v>7</v>
      </c>
      <c r="C42">
        <f t="shared" si="2"/>
        <v>1</v>
      </c>
    </row>
    <row r="43" spans="1:3">
      <c r="A43">
        <v>79</v>
      </c>
      <c r="B43" s="2" t="s">
        <v>8</v>
      </c>
      <c r="C43">
        <f t="shared" si="2"/>
        <v>1</v>
      </c>
    </row>
    <row r="44" spans="1:3">
      <c r="A44">
        <v>89</v>
      </c>
      <c r="B44" s="2" t="s">
        <v>9</v>
      </c>
      <c r="C44">
        <f t="shared" si="2"/>
        <v>1</v>
      </c>
    </row>
    <row r="45" spans="1:3">
      <c r="A45">
        <v>100</v>
      </c>
      <c r="B45" s="2" t="s">
        <v>10</v>
      </c>
      <c r="C45">
        <f t="shared" si="2"/>
        <v>1</v>
      </c>
    </row>
    <row r="46" spans="1:3">
      <c r="B46"/>
    </row>
    <row r="47" spans="1:3">
      <c r="B47"/>
    </row>
    <row r="50" spans="1:3">
      <c r="A50" s="5">
        <f ca="1">OFFSET(__ResultsSet3__,-3,0,1,1)</f>
        <v>69</v>
      </c>
      <c r="B50" s="6"/>
      <c r="C50" s="6"/>
    </row>
    <row r="51" spans="1:3">
      <c r="C51" t="s">
        <v>13</v>
      </c>
    </row>
    <row r="52" spans="1:3">
      <c r="A52">
        <v>9</v>
      </c>
      <c r="B52" s="2" t="s">
        <v>1</v>
      </c>
      <c r="C52">
        <f t="shared" ref="C52:C61" si="3">FREQUENCY(__ResultsSetPercent3__,$A52)-FREQUENCY(__ResultsSetPercent3__,$A51)</f>
        <v>1</v>
      </c>
    </row>
    <row r="53" spans="1:3">
      <c r="A53">
        <v>19</v>
      </c>
      <c r="B53" s="2" t="s">
        <v>2</v>
      </c>
      <c r="C53">
        <f t="shared" si="3"/>
        <v>1</v>
      </c>
    </row>
    <row r="54" spans="1:3">
      <c r="A54">
        <v>29</v>
      </c>
      <c r="B54" s="2" t="s">
        <v>3</v>
      </c>
      <c r="C54">
        <f t="shared" si="3"/>
        <v>1</v>
      </c>
    </row>
    <row r="55" spans="1:3">
      <c r="A55">
        <v>39</v>
      </c>
      <c r="B55" s="2" t="s">
        <v>4</v>
      </c>
      <c r="C55">
        <f t="shared" si="3"/>
        <v>1</v>
      </c>
    </row>
    <row r="56" spans="1:3">
      <c r="A56">
        <v>49</v>
      </c>
      <c r="B56" s="2" t="s">
        <v>5</v>
      </c>
      <c r="C56">
        <f t="shared" si="3"/>
        <v>1</v>
      </c>
    </row>
    <row r="57" spans="1:3">
      <c r="A57">
        <v>59</v>
      </c>
      <c r="B57" s="2" t="s">
        <v>6</v>
      </c>
      <c r="C57">
        <f t="shared" si="3"/>
        <v>1</v>
      </c>
    </row>
    <row r="58" spans="1:3">
      <c r="A58">
        <v>69</v>
      </c>
      <c r="B58" s="2" t="s">
        <v>7</v>
      </c>
      <c r="C58">
        <f t="shared" si="3"/>
        <v>1</v>
      </c>
    </row>
    <row r="59" spans="1:3">
      <c r="A59">
        <v>79</v>
      </c>
      <c r="B59" s="2" t="s">
        <v>8</v>
      </c>
      <c r="C59">
        <f t="shared" si="3"/>
        <v>1</v>
      </c>
    </row>
    <row r="60" spans="1:3">
      <c r="A60">
        <v>89</v>
      </c>
      <c r="B60" s="2" t="s">
        <v>9</v>
      </c>
      <c r="C60">
        <f t="shared" si="3"/>
        <v>1</v>
      </c>
    </row>
    <row r="61" spans="1:3">
      <c r="A61">
        <v>100</v>
      </c>
      <c r="B61" s="2" t="s">
        <v>10</v>
      </c>
      <c r="C61">
        <f t="shared" si="3"/>
        <v>1</v>
      </c>
    </row>
    <row r="66" spans="1:3">
      <c r="A66" s="5">
        <f ca="1">OFFSET(__ResultsSet4__,-3,0,1,1)</f>
        <v>69</v>
      </c>
      <c r="B66" s="6"/>
      <c r="C66" s="6"/>
    </row>
    <row r="67" spans="1:3">
      <c r="C67" t="s">
        <v>14</v>
      </c>
    </row>
    <row r="68" spans="1:3">
      <c r="A68">
        <v>9</v>
      </c>
      <c r="B68" s="2" t="s">
        <v>1</v>
      </c>
      <c r="C68">
        <f t="shared" ref="C68:C77" si="4">FREQUENCY(__ResultsSetPercent4__,$A68)-FREQUENCY(__ResultsSetPercent4__,$A67)</f>
        <v>1</v>
      </c>
    </row>
    <row r="69" spans="1:3">
      <c r="A69">
        <v>19</v>
      </c>
      <c r="B69" s="2" t="s">
        <v>2</v>
      </c>
      <c r="C69">
        <f t="shared" si="4"/>
        <v>1</v>
      </c>
    </row>
    <row r="70" spans="1:3">
      <c r="A70">
        <v>29</v>
      </c>
      <c r="B70" s="2" t="s">
        <v>3</v>
      </c>
      <c r="C70">
        <f t="shared" si="4"/>
        <v>1</v>
      </c>
    </row>
    <row r="71" spans="1:3">
      <c r="A71">
        <v>39</v>
      </c>
      <c r="B71" s="2" t="s">
        <v>4</v>
      </c>
      <c r="C71">
        <f t="shared" si="4"/>
        <v>1</v>
      </c>
    </row>
    <row r="72" spans="1:3">
      <c r="A72">
        <v>49</v>
      </c>
      <c r="B72" s="2" t="s">
        <v>5</v>
      </c>
      <c r="C72">
        <f t="shared" si="4"/>
        <v>1</v>
      </c>
    </row>
    <row r="73" spans="1:3">
      <c r="A73">
        <v>59</v>
      </c>
      <c r="B73" s="2" t="s">
        <v>6</v>
      </c>
      <c r="C73">
        <f t="shared" si="4"/>
        <v>1</v>
      </c>
    </row>
    <row r="74" spans="1:3">
      <c r="A74">
        <v>69</v>
      </c>
      <c r="B74" s="2" t="s">
        <v>7</v>
      </c>
      <c r="C74">
        <f t="shared" si="4"/>
        <v>1</v>
      </c>
    </row>
    <row r="75" spans="1:3">
      <c r="A75">
        <v>79</v>
      </c>
      <c r="B75" s="2" t="s">
        <v>8</v>
      </c>
      <c r="C75">
        <f t="shared" si="4"/>
        <v>1</v>
      </c>
    </row>
    <row r="76" spans="1:3">
      <c r="A76">
        <v>89</v>
      </c>
      <c r="B76" s="2" t="s">
        <v>9</v>
      </c>
      <c r="C76">
        <f t="shared" si="4"/>
        <v>1</v>
      </c>
    </row>
    <row r="77" spans="1:3">
      <c r="A77">
        <v>100</v>
      </c>
      <c r="B77" s="2" t="s">
        <v>10</v>
      </c>
      <c r="C77">
        <f t="shared" si="4"/>
        <v>1</v>
      </c>
    </row>
    <row r="82" spans="1:3">
      <c r="A82" s="5">
        <f ca="1">OFFSET(__ResultsSet5__,-3,0,1,1)</f>
        <v>69</v>
      </c>
      <c r="B82" s="6"/>
      <c r="C82" s="6"/>
    </row>
    <row r="83" spans="1:3">
      <c r="C83" t="s">
        <v>15</v>
      </c>
    </row>
    <row r="84" spans="1:3">
      <c r="A84">
        <v>9</v>
      </c>
      <c r="B84" s="2" t="s">
        <v>1</v>
      </c>
      <c r="C84">
        <f t="shared" ref="C84:C93" si="5">FREQUENCY(__ResultsSetPercent5__,$A84)-FREQUENCY(__ResultsSetPercent5__,$A83)</f>
        <v>1</v>
      </c>
    </row>
    <row r="85" spans="1:3">
      <c r="A85">
        <v>19</v>
      </c>
      <c r="B85" s="2" t="s">
        <v>2</v>
      </c>
      <c r="C85">
        <f t="shared" si="5"/>
        <v>1</v>
      </c>
    </row>
    <row r="86" spans="1:3">
      <c r="A86">
        <v>29</v>
      </c>
      <c r="B86" s="2" t="s">
        <v>3</v>
      </c>
      <c r="C86">
        <f t="shared" si="5"/>
        <v>1</v>
      </c>
    </row>
    <row r="87" spans="1:3">
      <c r="A87">
        <v>39</v>
      </c>
      <c r="B87" s="2" t="s">
        <v>4</v>
      </c>
      <c r="C87">
        <f t="shared" si="5"/>
        <v>1</v>
      </c>
    </row>
    <row r="88" spans="1:3">
      <c r="A88">
        <v>49</v>
      </c>
      <c r="B88" s="2" t="s">
        <v>5</v>
      </c>
      <c r="C88">
        <f t="shared" si="5"/>
        <v>1</v>
      </c>
    </row>
    <row r="89" spans="1:3">
      <c r="A89">
        <v>59</v>
      </c>
      <c r="B89" s="2" t="s">
        <v>6</v>
      </c>
      <c r="C89">
        <f t="shared" si="5"/>
        <v>1</v>
      </c>
    </row>
    <row r="90" spans="1:3">
      <c r="A90">
        <v>69</v>
      </c>
      <c r="B90" s="2" t="s">
        <v>7</v>
      </c>
      <c r="C90">
        <f t="shared" si="5"/>
        <v>1</v>
      </c>
    </row>
    <row r="91" spans="1:3">
      <c r="A91">
        <v>79</v>
      </c>
      <c r="B91" s="2" t="s">
        <v>8</v>
      </c>
      <c r="C91">
        <f t="shared" si="5"/>
        <v>1</v>
      </c>
    </row>
    <row r="92" spans="1:3">
      <c r="A92">
        <v>89</v>
      </c>
      <c r="B92" s="2" t="s">
        <v>9</v>
      </c>
      <c r="C92">
        <f t="shared" si="5"/>
        <v>1</v>
      </c>
    </row>
    <row r="93" spans="1:3">
      <c r="A93">
        <v>100</v>
      </c>
      <c r="B93" s="2" t="s">
        <v>10</v>
      </c>
      <c r="C93">
        <f t="shared" si="5"/>
        <v>1</v>
      </c>
    </row>
    <row r="98" spans="1:3">
      <c r="A98" s="5">
        <f ca="1">OFFSET(__ResultsSet6__,-3,0,1,1)</f>
        <v>69</v>
      </c>
      <c r="B98" s="6"/>
      <c r="C98" s="6"/>
    </row>
    <row r="99" spans="1:3">
      <c r="C99" t="s">
        <v>16</v>
      </c>
    </row>
    <row r="100" spans="1:3">
      <c r="A100">
        <v>9</v>
      </c>
      <c r="B100" s="2" t="s">
        <v>1</v>
      </c>
      <c r="C100">
        <f t="shared" ref="C100:C109" si="6">FREQUENCY(__ResultsSetPercent6__,$A100)-FREQUENCY(__ResultsSetPercent6__,$A99)</f>
        <v>1</v>
      </c>
    </row>
    <row r="101" spans="1:3">
      <c r="A101">
        <v>19</v>
      </c>
      <c r="B101" s="2" t="s">
        <v>2</v>
      </c>
      <c r="C101">
        <f t="shared" si="6"/>
        <v>1</v>
      </c>
    </row>
    <row r="102" spans="1:3">
      <c r="A102">
        <v>29</v>
      </c>
      <c r="B102" s="2" t="s">
        <v>3</v>
      </c>
      <c r="C102">
        <f t="shared" si="6"/>
        <v>1</v>
      </c>
    </row>
    <row r="103" spans="1:3">
      <c r="A103">
        <v>39</v>
      </c>
      <c r="B103" s="2" t="s">
        <v>4</v>
      </c>
      <c r="C103">
        <f t="shared" si="6"/>
        <v>1</v>
      </c>
    </row>
    <row r="104" spans="1:3">
      <c r="A104">
        <v>49</v>
      </c>
      <c r="B104" s="2" t="s">
        <v>5</v>
      </c>
      <c r="C104">
        <f t="shared" si="6"/>
        <v>1</v>
      </c>
    </row>
    <row r="105" spans="1:3">
      <c r="A105">
        <v>59</v>
      </c>
      <c r="B105" s="2" t="s">
        <v>6</v>
      </c>
      <c r="C105">
        <f t="shared" si="6"/>
        <v>1</v>
      </c>
    </row>
    <row r="106" spans="1:3">
      <c r="A106">
        <v>69</v>
      </c>
      <c r="B106" s="2" t="s">
        <v>7</v>
      </c>
      <c r="C106">
        <f t="shared" si="6"/>
        <v>1</v>
      </c>
    </row>
    <row r="107" spans="1:3">
      <c r="A107">
        <v>79</v>
      </c>
      <c r="B107" s="2" t="s">
        <v>8</v>
      </c>
      <c r="C107">
        <f t="shared" si="6"/>
        <v>1</v>
      </c>
    </row>
    <row r="108" spans="1:3">
      <c r="A108">
        <v>89</v>
      </c>
      <c r="B108" s="2" t="s">
        <v>9</v>
      </c>
      <c r="C108">
        <f t="shared" si="6"/>
        <v>1</v>
      </c>
    </row>
    <row r="109" spans="1:3">
      <c r="A109">
        <v>100</v>
      </c>
      <c r="B109" s="2" t="s">
        <v>10</v>
      </c>
      <c r="C109">
        <f t="shared" si="6"/>
        <v>1</v>
      </c>
    </row>
    <row r="114" spans="1:3">
      <c r="A114" s="5">
        <f ca="1">OFFSET(__ResultsSet7__,-3,0,1,1)</f>
        <v>69</v>
      </c>
      <c r="B114" s="6"/>
      <c r="C114" s="6"/>
    </row>
    <row r="115" spans="1:3">
      <c r="C115" t="s">
        <v>17</v>
      </c>
    </row>
    <row r="116" spans="1:3">
      <c r="A116">
        <v>9</v>
      </c>
      <c r="B116" s="2" t="s">
        <v>1</v>
      </c>
      <c r="C116">
        <f t="shared" ref="C116:C125" si="7">FREQUENCY(__ResultsSetPercent7__,$A116)-FREQUENCY(__ResultsSetPercent7__,$A115)</f>
        <v>1</v>
      </c>
    </row>
    <row r="117" spans="1:3">
      <c r="A117">
        <v>19</v>
      </c>
      <c r="B117" s="2" t="s">
        <v>2</v>
      </c>
      <c r="C117">
        <f t="shared" si="7"/>
        <v>1</v>
      </c>
    </row>
    <row r="118" spans="1:3">
      <c r="A118">
        <v>29</v>
      </c>
      <c r="B118" s="2" t="s">
        <v>3</v>
      </c>
      <c r="C118">
        <f t="shared" si="7"/>
        <v>1</v>
      </c>
    </row>
    <row r="119" spans="1:3">
      <c r="A119">
        <v>39</v>
      </c>
      <c r="B119" s="2" t="s">
        <v>4</v>
      </c>
      <c r="C119">
        <f t="shared" si="7"/>
        <v>1</v>
      </c>
    </row>
    <row r="120" spans="1:3">
      <c r="A120">
        <v>49</v>
      </c>
      <c r="B120" s="2" t="s">
        <v>5</v>
      </c>
      <c r="C120">
        <f t="shared" si="7"/>
        <v>1</v>
      </c>
    </row>
    <row r="121" spans="1:3">
      <c r="A121">
        <v>59</v>
      </c>
      <c r="B121" s="2" t="s">
        <v>6</v>
      </c>
      <c r="C121">
        <f t="shared" si="7"/>
        <v>1</v>
      </c>
    </row>
    <row r="122" spans="1:3">
      <c r="A122">
        <v>69</v>
      </c>
      <c r="B122" s="2" t="s">
        <v>7</v>
      </c>
      <c r="C122">
        <f t="shared" si="7"/>
        <v>1</v>
      </c>
    </row>
    <row r="123" spans="1:3">
      <c r="A123">
        <v>79</v>
      </c>
      <c r="B123" s="2" t="s">
        <v>8</v>
      </c>
      <c r="C123">
        <f t="shared" si="7"/>
        <v>1</v>
      </c>
    </row>
    <row r="124" spans="1:3">
      <c r="A124">
        <v>89</v>
      </c>
      <c r="B124" s="2" t="s">
        <v>9</v>
      </c>
      <c r="C124">
        <f t="shared" si="7"/>
        <v>1</v>
      </c>
    </row>
    <row r="125" spans="1:3">
      <c r="A125">
        <v>100</v>
      </c>
      <c r="B125" s="2" t="s">
        <v>10</v>
      </c>
      <c r="C125">
        <f t="shared" si="7"/>
        <v>1</v>
      </c>
    </row>
    <row r="130" spans="1:3">
      <c r="A130" s="5">
        <f ca="1">OFFSET(__ResultsSet8__,-3,0,1,1)</f>
        <v>69</v>
      </c>
      <c r="B130" s="6"/>
      <c r="C130" s="6"/>
    </row>
    <row r="131" spans="1:3">
      <c r="C131" t="s">
        <v>19</v>
      </c>
    </row>
    <row r="132" spans="1:3">
      <c r="A132">
        <v>9</v>
      </c>
      <c r="B132" s="2" t="s">
        <v>1</v>
      </c>
      <c r="C132">
        <f t="shared" ref="C132:C141" si="8">FREQUENCY(__ResultsSetPercent8__,$A132)-FREQUENCY(__ResultsSetPercent8__,$A131)</f>
        <v>1</v>
      </c>
    </row>
    <row r="133" spans="1:3">
      <c r="A133">
        <v>19</v>
      </c>
      <c r="B133" s="2" t="s">
        <v>2</v>
      </c>
      <c r="C133">
        <f t="shared" si="8"/>
        <v>1</v>
      </c>
    </row>
    <row r="134" spans="1:3">
      <c r="A134">
        <v>29</v>
      </c>
      <c r="B134" s="2" t="s">
        <v>3</v>
      </c>
      <c r="C134">
        <f t="shared" si="8"/>
        <v>1</v>
      </c>
    </row>
    <row r="135" spans="1:3">
      <c r="A135">
        <v>39</v>
      </c>
      <c r="B135" s="2" t="s">
        <v>4</v>
      </c>
      <c r="C135">
        <f t="shared" si="8"/>
        <v>1</v>
      </c>
    </row>
    <row r="136" spans="1:3">
      <c r="A136">
        <v>49</v>
      </c>
      <c r="B136" s="2" t="s">
        <v>5</v>
      </c>
      <c r="C136">
        <f t="shared" si="8"/>
        <v>1</v>
      </c>
    </row>
    <row r="137" spans="1:3">
      <c r="A137">
        <v>59</v>
      </c>
      <c r="B137" s="2" t="s">
        <v>6</v>
      </c>
      <c r="C137">
        <f t="shared" si="8"/>
        <v>1</v>
      </c>
    </row>
    <row r="138" spans="1:3">
      <c r="A138">
        <v>69</v>
      </c>
      <c r="B138" s="2" t="s">
        <v>7</v>
      </c>
      <c r="C138">
        <f t="shared" si="8"/>
        <v>1</v>
      </c>
    </row>
    <row r="139" spans="1:3">
      <c r="A139">
        <v>79</v>
      </c>
      <c r="B139" s="2" t="s">
        <v>8</v>
      </c>
      <c r="C139">
        <f t="shared" si="8"/>
        <v>1</v>
      </c>
    </row>
    <row r="140" spans="1:3">
      <c r="A140">
        <v>89</v>
      </c>
      <c r="B140" s="2" t="s">
        <v>9</v>
      </c>
      <c r="C140">
        <f t="shared" si="8"/>
        <v>1</v>
      </c>
    </row>
    <row r="141" spans="1:3">
      <c r="A141">
        <v>100</v>
      </c>
      <c r="B141" s="2" t="s">
        <v>10</v>
      </c>
      <c r="C141">
        <f t="shared" si="8"/>
        <v>1</v>
      </c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2016-01-14T14:52:36Z</dcterms:modified>
</cp:coreProperties>
</file>