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showInkAnnotation="0" autoCompressPictures="0"/>
  <bookViews>
    <workbookView xWindow="1540" yWindow="0" windowWidth="25600" windowHeight="16060" tabRatio="500"/>
  </bookViews>
  <sheets>
    <sheet name="GraphTemplate" sheetId="1" r:id="rId1"/>
  </sheets>
  <definedNames>
    <definedName name="__ModuleResultsSet__">GraphTemplate!$A$3:$A$12</definedName>
    <definedName name="__ResultsSet1__">GraphTemplate!$A$29</definedName>
    <definedName name="__ResultsSet2__">GraphTemplate!$A$45</definedName>
    <definedName name="__ResultsSet3__">GraphTemplate!$A$61</definedName>
    <definedName name="__ResultsSet4__">GraphTemplate!$A$77</definedName>
    <definedName name="__ResultsSet5__">GraphTemplate!$A$93</definedName>
    <definedName name="__ResultsSet6__">GraphTemplate!#REF!</definedName>
    <definedName name="__ResultsSet7__">GraphTemplate!#REF!</definedName>
    <definedName name="__ResultsSet8__">GraphTemplate!#REF!</definedName>
    <definedName name="__ResultsSetPercent1__">GraphTemplate!$A$20:$A$29</definedName>
    <definedName name="__ResultsSetPercent2__">GraphTemplate!$A$36:$A$45</definedName>
    <definedName name="__ResultsSetPercent3__">GraphTemplate!$A$52:$A$61</definedName>
    <definedName name="__ResultsSetPercent4__">GraphTemplate!$A$68:$A$77</definedName>
    <definedName name="__ResultsSetPercent5__">GraphTemplate!$A$84:$A$93</definedName>
    <definedName name="__ResultsSetPercent6__">GraphTemplate!#REF!</definedName>
    <definedName name="__ResultsSetPercent7__">GraphTemplate!#REF!</definedName>
    <definedName name="__ResultsSetPercent8__">GraphTemplate!#REF!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82" i="1" l="1"/>
  <c r="C83" i="1"/>
  <c r="A66" i="1"/>
  <c r="C67" i="1"/>
  <c r="A50" i="1"/>
  <c r="C51" i="1"/>
  <c r="A34" i="1"/>
  <c r="C35" i="1"/>
  <c r="A18" i="1"/>
  <c r="C19" i="1"/>
  <c r="C93" i="1"/>
  <c r="C92" i="1"/>
  <c r="C91" i="1"/>
  <c r="C90" i="1"/>
  <c r="C89" i="1"/>
  <c r="C88" i="1"/>
  <c r="C87" i="1"/>
  <c r="C86" i="1"/>
  <c r="C85" i="1"/>
  <c r="C84" i="1"/>
  <c r="C77" i="1"/>
  <c r="C76" i="1"/>
  <c r="C75" i="1"/>
  <c r="C74" i="1"/>
  <c r="C73" i="1"/>
  <c r="C72" i="1"/>
  <c r="C71" i="1"/>
  <c r="C70" i="1"/>
  <c r="C69" i="1"/>
  <c r="C68" i="1"/>
  <c r="C61" i="1"/>
  <c r="C60" i="1"/>
  <c r="C59" i="1"/>
  <c r="C58" i="1"/>
  <c r="C57" i="1"/>
  <c r="C56" i="1"/>
  <c r="C55" i="1"/>
  <c r="C54" i="1"/>
  <c r="C53" i="1"/>
  <c r="C52" i="1"/>
  <c r="C45" i="1"/>
  <c r="C44" i="1"/>
  <c r="C43" i="1"/>
  <c r="C42" i="1"/>
  <c r="C41" i="1"/>
  <c r="C40" i="1"/>
  <c r="C39" i="1"/>
  <c r="C38" i="1"/>
  <c r="C37" i="1"/>
  <c r="C36" i="1"/>
  <c r="C29" i="1"/>
  <c r="C28" i="1"/>
  <c r="C27" i="1"/>
  <c r="C26" i="1"/>
  <c r="C25" i="1"/>
  <c r="C24" i="1"/>
  <c r="C23" i="1"/>
  <c r="C22" i="1"/>
  <c r="C21" i="1"/>
  <c r="C20" i="1"/>
  <c r="C12" i="1"/>
  <c r="C11" i="1"/>
  <c r="C10" i="1"/>
  <c r="C9" i="1"/>
  <c r="C8" i="1"/>
  <c r="C7" i="1"/>
  <c r="C6" i="1"/>
  <c r="C5" i="1"/>
  <c r="C4" i="1"/>
  <c r="C3" i="1"/>
</calcChain>
</file>

<file path=xl/sharedStrings.xml><?xml version="1.0" encoding="utf-8"?>
<sst xmlns="http://schemas.openxmlformats.org/spreadsheetml/2006/main" count="62" uniqueCount="12">
  <si>
    <t>Module Results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</si>
  <si>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</si>
  <si>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</si>
  <si>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</si>
  <si>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</si>
  <si>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</si>
  <si>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</si>
  <si>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</si>
  <si>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</si>
  <si>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&gt;89</t>
  </si>
  <si>
    <t>Module Name</t>
  </si>
  <si>
    <t>&gt;0-9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</si>
</sst>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indexed="8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i/>
      <sz val="14"/>
      <color rgb="FF000000"/>
      <name val="Calibri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right"/>
    </xf>
    <xf numFmtId="49" fontId="1" fillId="0" borderId="0" xfId="0" applyNumberFormat="1" applyFont="1" applyFill="1" applyAlignment="1">
      <alignment horizontal="right"/>
    </xf>
    <xf numFmtId="0" fontId="6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5" fillId="0" borderId="0" xfId="0" applyFont="1"/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GraphTemplate!$C$2</c:f>
              <c:strCache>
                <c:ptCount val="1"/>
                <c:pt idx="0">
                  <c:v>Module Results</c:v>
                </c:pt>
              </c:strCache>
            </c:strRef>
          </c:tx>
          <c:invertIfNegative val="0"/>
          <c:cat>
            <c:strRef>
              <c:f>GraphTemplate!$B$3:$B$12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GraphTemplate!$C$3:$C$12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3915560"/>
        <c:axId val="403423464"/>
      </c:barChart>
      <c:catAx>
        <c:axId val="423915560"/>
        <c:scaling>
          <c:orientation val="minMax"/>
        </c:scaling>
        <c:delete val="0"/>
        <c:axPos val="b"/>
        <c:majorTickMark val="out"/>
        <c:minorTickMark val="none"/>
        <c:tickLblPos val="nextTo"/>
        <c:crossAx val="403423464"/>
        <c:crosses val="autoZero"/>
        <c:auto val="1"/>
        <c:lblAlgn val="ctr"/>
        <c:lblOffset val="100"/>
        <c:noMultiLvlLbl val="0"/>
      </c:catAx>
      <c:valAx>
        <c:axId val="4034234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239155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GraphTemplate!$C$19</c:f>
              <c:strCache>
                <c:ptCount val="1"/>
                <c:pt idx="0">
                  <c:v>69.49</c:v>
                </c:pt>
              </c:strCache>
            </c:strRef>
          </c:tx>
          <c:invertIfNegative val="0"/>
          <c:cat>
            <c:strRef>
              <c:f>GraphTemplate!$B$20:$B$29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GraphTemplate!$C$20:$C$29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802680"/>
        <c:axId val="418804088"/>
      </c:barChart>
      <c:catAx>
        <c:axId val="418802680"/>
        <c:scaling>
          <c:orientation val="minMax"/>
        </c:scaling>
        <c:delete val="0"/>
        <c:axPos val="b"/>
        <c:majorTickMark val="out"/>
        <c:minorTickMark val="none"/>
        <c:tickLblPos val="nextTo"/>
        <c:crossAx val="418804088"/>
        <c:crosses val="autoZero"/>
        <c:auto val="1"/>
        <c:lblAlgn val="ctr"/>
        <c:lblOffset val="100"/>
        <c:noMultiLvlLbl val="0"/>
      </c:catAx>
      <c:valAx>
        <c:axId val="4188040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188026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GraphTemplate!$C$35</c:f>
              <c:strCache>
                <c:ptCount val="1"/>
                <c:pt idx="0">
                  <c:v>69.49</c:v>
                </c:pt>
              </c:strCache>
            </c:strRef>
          </c:tx>
          <c:invertIfNegative val="0"/>
          <c:cat>
            <c:strRef>
              <c:f>GraphTemplate!$B$36:$B$45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GraphTemplate!$C$36:$C$45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821320"/>
        <c:axId val="424349544"/>
      </c:barChart>
      <c:catAx>
        <c:axId val="418821320"/>
        <c:scaling>
          <c:orientation val="minMax"/>
        </c:scaling>
        <c:delete val="0"/>
        <c:axPos val="b"/>
        <c:majorTickMark val="out"/>
        <c:minorTickMark val="none"/>
        <c:tickLblPos val="nextTo"/>
        <c:crossAx val="424349544"/>
        <c:crosses val="autoZero"/>
        <c:auto val="1"/>
        <c:lblAlgn val="ctr"/>
        <c:lblOffset val="100"/>
        <c:noMultiLvlLbl val="0"/>
      </c:catAx>
      <c:valAx>
        <c:axId val="4243495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188213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GraphTemplate!$C$51</c:f>
              <c:strCache>
                <c:ptCount val="1"/>
                <c:pt idx="0">
                  <c:v>69.49</c:v>
                </c:pt>
              </c:strCache>
            </c:strRef>
          </c:tx>
          <c:invertIfNegative val="0"/>
          <c:cat>
            <c:strRef>
              <c:f>GraphTemplate!$B$52:$B$61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GraphTemplate!$C$52:$C$61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0202840"/>
        <c:axId val="567195000"/>
      </c:barChart>
      <c:catAx>
        <c:axId val="400202840"/>
        <c:scaling>
          <c:orientation val="minMax"/>
        </c:scaling>
        <c:delete val="0"/>
        <c:axPos val="b"/>
        <c:majorTickMark val="out"/>
        <c:minorTickMark val="none"/>
        <c:tickLblPos val="nextTo"/>
        <c:crossAx val="567195000"/>
        <c:crosses val="autoZero"/>
        <c:auto val="1"/>
        <c:lblAlgn val="ctr"/>
        <c:lblOffset val="100"/>
        <c:noMultiLvlLbl val="0"/>
      </c:catAx>
      <c:valAx>
        <c:axId val="5671950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002028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GraphTemplate!$C$67</c:f>
              <c:strCache>
                <c:ptCount val="1"/>
                <c:pt idx="0">
                  <c:v>69.49</c:v>
                </c:pt>
              </c:strCache>
            </c:strRef>
          </c:tx>
          <c:invertIfNegative val="0"/>
          <c:cat>
            <c:strRef>
              <c:f>GraphTemplate!$B$68:$B$77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GraphTemplate!$C$68:$C$77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0477080"/>
        <c:axId val="114501656"/>
      </c:barChart>
      <c:catAx>
        <c:axId val="400477080"/>
        <c:scaling>
          <c:orientation val="minMax"/>
        </c:scaling>
        <c:delete val="0"/>
        <c:axPos val="b"/>
        <c:majorTickMark val="out"/>
        <c:minorTickMark val="none"/>
        <c:tickLblPos val="nextTo"/>
        <c:crossAx val="114501656"/>
        <c:crosses val="autoZero"/>
        <c:auto val="1"/>
        <c:lblAlgn val="ctr"/>
        <c:lblOffset val="100"/>
        <c:noMultiLvlLbl val="0"/>
      </c:catAx>
      <c:valAx>
        <c:axId val="1145016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004770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GraphTemplate!$C$83</c:f>
              <c:strCache>
                <c:ptCount val="1"/>
                <c:pt idx="0">
                  <c:v>69.49</c:v>
                </c:pt>
              </c:strCache>
            </c:strRef>
          </c:tx>
          <c:invertIfNegative val="0"/>
          <c:cat>
            <c:strRef>
              <c:f>GraphTemplate!$B$84:$B$93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GraphTemplate!$C$84:$C$93</c:f>
              <c:numCache>
                <c:formatCode>General</c:formatCode>
                <c:ptCount val="10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1.0</c:v>
                </c:pt>
                <c:pt idx="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0271560"/>
        <c:axId val="580443432"/>
      </c:barChart>
      <c:catAx>
        <c:axId val="580271560"/>
        <c:scaling>
          <c:orientation val="minMax"/>
        </c:scaling>
        <c:delete val="0"/>
        <c:axPos val="b"/>
        <c:majorTickMark val="out"/>
        <c:minorTickMark val="none"/>
        <c:tickLblPos val="nextTo"/>
        <c:crossAx val="580443432"/>
        <c:crosses val="autoZero"/>
        <c:auto val="1"/>
        <c:lblAlgn val="ctr"/>
        <c:lblOffset val="100"/>
        <c:noMultiLvlLbl val="0"/>
      </c:catAx>
      <c:valAx>
        <c:axId val="5804434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802715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336550</xdr:colOff>
      <xdr:row>0</xdr:row>
      <xdr:rowOff>171450</xdr:rowOff>
    </xdr:from>
    <xdr:to>
      <xdr:col>9</xdr:col>
      <xdr:colOff>819150</xdr:colOff>
      <xdr:row>15</xdr:row>
      <xdr:rowOff>57150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349250</xdr:colOff>
      <xdr:row>17</xdr:row>
      <xdr:rowOff>44450</xdr:rowOff>
    </xdr:from>
    <xdr:to>
      <xdr:col>10</xdr:col>
      <xdr:colOff>6350</xdr:colOff>
      <xdr:row>31</xdr:row>
      <xdr:rowOff>120650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349250</xdr:colOff>
      <xdr:row>33</xdr:row>
      <xdr:rowOff>57150</xdr:rowOff>
    </xdr:from>
    <xdr:to>
      <xdr:col>10</xdr:col>
      <xdr:colOff>6350</xdr:colOff>
      <xdr:row>47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374650</xdr:colOff>
      <xdr:row>49</xdr:row>
      <xdr:rowOff>69850</xdr:rowOff>
    </xdr:from>
    <xdr:to>
      <xdr:col>10</xdr:col>
      <xdr:colOff>31750</xdr:colOff>
      <xdr:row>63</xdr:row>
      <xdr:rowOff>146050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374650</xdr:colOff>
      <xdr:row>65</xdr:row>
      <xdr:rowOff>107950</xdr:rowOff>
    </xdr:from>
    <xdr:to>
      <xdr:col>10</xdr:col>
      <xdr:colOff>31750</xdr:colOff>
      <xdr:row>79</xdr:row>
      <xdr:rowOff>184150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374650</xdr:colOff>
      <xdr:row>81</xdr:row>
      <xdr:rowOff>57150</xdr:rowOff>
    </xdr:from>
    <xdr:to>
      <xdr:col>10</xdr:col>
      <xdr:colOff>31750</xdr:colOff>
      <xdr:row>95</xdr:row>
      <xdr:rowOff>133350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3"/>
  <sheetViews>
    <sheetView tabSelected="1" topLeftCell="B1" workbookViewId="0">
      <selection activeCell="B84" sqref="B84"/>
    </sheetView>
  </sheetViews>
  <sheetFormatPr baseColWidth="10" defaultRowHeight="15" x14ac:dyDescent="0"/>
  <cols>
    <col min="2" max="2" width="10.83203125" style="1"/>
    <col min="3" max="3" width="21.5" customWidth="1"/>
    <col min="5" max="5" width="10.33203125" customWidth="1"/>
  </cols>
  <sheetData>
    <row r="1" spans="1:3" ht="18">
      <c r="B1" s="6" t="s">
        <v>10</v>
      </c>
      <c r="C1" s="6"/>
    </row>
    <row r="2" spans="1:3">
      <c r="A2" s="3">
        <v>0</v>
      </c>
      <c r="C2" t="s">
        <v>0</v>
      </c>
    </row>
    <row r="3" spans="1:3">
      <c r="A3" s="3">
        <v>9.49</v>
      </c>
      <c r="B3" s="2" t="s">
        <v>11</v>
      </c>
      <c r="C3">
        <f t="shared" ref="C3:C12" si="0">FREQUENCY(__ModuleResultsSet__,$A3)-FREQUENCY(__ModuleResultsSet__,$A2)</f>
        <v>1</v>
      </c>
    </row>
    <row r="4" spans="1:3">
      <c r="A4" s="3">
        <v>19.489999999999998</v>
      </c>
      <c r="B4" s="2" t="s">
        <v>1</v>
      </c>
      <c r="C4">
        <f t="shared" si="0"/>
        <v>1</v>
      </c>
    </row>
    <row r="5" spans="1:3">
      <c r="A5" s="3">
        <v>29.49</v>
      </c>
      <c r="B5" s="2" t="s">
        <v>2</v>
      </c>
      <c r="C5">
        <f t="shared" si="0"/>
        <v>1</v>
      </c>
    </row>
    <row r="6" spans="1:3">
      <c r="A6" s="3">
        <v>39.49</v>
      </c>
      <c r="B6" s="2" t="s">
        <v>3</v>
      </c>
      <c r="C6">
        <f t="shared" si="0"/>
        <v>1</v>
      </c>
    </row>
    <row r="7" spans="1:3">
      <c r="A7" s="3">
        <v>49.49</v>
      </c>
      <c r="B7" s="2" t="s">
        <v>4</v>
      </c>
      <c r="C7">
        <f t="shared" si="0"/>
        <v>1</v>
      </c>
    </row>
    <row r="8" spans="1:3">
      <c r="A8" s="3">
        <v>59.49</v>
      </c>
      <c r="B8" s="2" t="s">
        <v>5</v>
      </c>
      <c r="C8">
        <f t="shared" si="0"/>
        <v>1</v>
      </c>
    </row>
    <row r="9" spans="1:3">
      <c r="A9" s="3">
        <v>69.489999999999995</v>
      </c>
      <c r="B9" s="2" t="s">
        <v>6</v>
      </c>
      <c r="C9">
        <f t="shared" si="0"/>
        <v>1</v>
      </c>
    </row>
    <row r="10" spans="1:3">
      <c r="A10" s="3">
        <v>79.489999999999995</v>
      </c>
      <c r="B10" s="2" t="s">
        <v>7</v>
      </c>
      <c r="C10">
        <f t="shared" si="0"/>
        <v>1</v>
      </c>
    </row>
    <row r="11" spans="1:3">
      <c r="A11" s="3">
        <v>89.49</v>
      </c>
      <c r="B11" s="2" t="s">
        <v>8</v>
      </c>
      <c r="C11">
        <f t="shared" si="0"/>
        <v>1</v>
      </c>
    </row>
    <row r="12" spans="1:3">
      <c r="A12" s="3">
        <v>100</v>
      </c>
      <c r="B12" s="2" t="s">
        <v>9</v>
      </c>
      <c r="C12">
        <f t="shared" si="0"/>
        <v>1</v>
      </c>
    </row>
    <row r="18" spans="1:3">
      <c r="A18" s="4">
        <f ca="1">OFFSET(__ResultsSet1__,-3,0,1,1)</f>
        <v>69.489999999999995</v>
      </c>
      <c r="B18" s="5"/>
      <c r="C18" s="5"/>
    </row>
    <row r="19" spans="1:3">
      <c r="A19" s="3">
        <v>0</v>
      </c>
      <c r="C19">
        <f ca="1">A18</f>
        <v>69.489999999999995</v>
      </c>
    </row>
    <row r="20" spans="1:3">
      <c r="A20" s="3">
        <v>9.49</v>
      </c>
      <c r="B20" s="2" t="s">
        <v>11</v>
      </c>
      <c r="C20">
        <f t="shared" ref="C20:C29" si="1">FREQUENCY(__ResultsSetPercent1__,$A20)-FREQUENCY(__ResultsSetPercent1__,$A19)</f>
        <v>1</v>
      </c>
    </row>
    <row r="21" spans="1:3">
      <c r="A21" s="3">
        <v>19.489999999999998</v>
      </c>
      <c r="B21" s="2" t="s">
        <v>1</v>
      </c>
      <c r="C21">
        <f t="shared" si="1"/>
        <v>1</v>
      </c>
    </row>
    <row r="22" spans="1:3">
      <c r="A22" s="3">
        <v>29.49</v>
      </c>
      <c r="B22" s="2" t="s">
        <v>2</v>
      </c>
      <c r="C22">
        <f t="shared" si="1"/>
        <v>1</v>
      </c>
    </row>
    <row r="23" spans="1:3">
      <c r="A23" s="3">
        <v>39.49</v>
      </c>
      <c r="B23" s="2" t="s">
        <v>3</v>
      </c>
      <c r="C23">
        <f t="shared" si="1"/>
        <v>1</v>
      </c>
    </row>
    <row r="24" spans="1:3">
      <c r="A24" s="3">
        <v>49.49</v>
      </c>
      <c r="B24" s="2" t="s">
        <v>4</v>
      </c>
      <c r="C24">
        <f t="shared" si="1"/>
        <v>1</v>
      </c>
    </row>
    <row r="25" spans="1:3">
      <c r="A25" s="3">
        <v>59.49</v>
      </c>
      <c r="B25" s="2" t="s">
        <v>5</v>
      </c>
      <c r="C25">
        <f t="shared" si="1"/>
        <v>1</v>
      </c>
    </row>
    <row r="26" spans="1:3">
      <c r="A26" s="3">
        <v>69.489999999999995</v>
      </c>
      <c r="B26" s="2" t="s">
        <v>6</v>
      </c>
      <c r="C26">
        <f t="shared" si="1"/>
        <v>1</v>
      </c>
    </row>
    <row r="27" spans="1:3">
      <c r="A27" s="3">
        <v>79.489999999999995</v>
      </c>
      <c r="B27" s="2" t="s">
        <v>7</v>
      </c>
      <c r="C27">
        <f t="shared" si="1"/>
        <v>1</v>
      </c>
    </row>
    <row r="28" spans="1:3">
      <c r="A28" s="3">
        <v>89.49</v>
      </c>
      <c r="B28" s="2" t="s">
        <v>8</v>
      </c>
      <c r="C28">
        <f t="shared" si="1"/>
        <v>1</v>
      </c>
    </row>
    <row r="29" spans="1:3">
      <c r="A29" s="3">
        <v>100</v>
      </c>
      <c r="B29" s="2" t="s">
        <v>9</v>
      </c>
      <c r="C29">
        <f t="shared" si="1"/>
        <v>1</v>
      </c>
    </row>
    <row r="33" spans="1:3">
      <c r="B33"/>
    </row>
    <row r="34" spans="1:3">
      <c r="A34" s="4">
        <f ca="1">OFFSET(__ResultsSet2__,-3,0,1,1)</f>
        <v>69.489999999999995</v>
      </c>
      <c r="B34" s="5"/>
      <c r="C34" s="5"/>
    </row>
    <row r="35" spans="1:3">
      <c r="A35" s="3">
        <v>0</v>
      </c>
      <c r="C35">
        <f ca="1">A34</f>
        <v>69.489999999999995</v>
      </c>
    </row>
    <row r="36" spans="1:3">
      <c r="A36" s="3">
        <v>9.49</v>
      </c>
      <c r="B36" s="2" t="s">
        <v>11</v>
      </c>
      <c r="C36">
        <f t="shared" ref="C36:C45" si="2">FREQUENCY(__ResultsSetPercent2__,$A36)-FREQUENCY(__ResultsSetPercent2__,$A35)</f>
        <v>1</v>
      </c>
    </row>
    <row r="37" spans="1:3">
      <c r="A37" s="3">
        <v>19.489999999999998</v>
      </c>
      <c r="B37" s="2" t="s">
        <v>1</v>
      </c>
      <c r="C37">
        <f t="shared" si="2"/>
        <v>1</v>
      </c>
    </row>
    <row r="38" spans="1:3">
      <c r="A38" s="3">
        <v>29.49</v>
      </c>
      <c r="B38" s="2" t="s">
        <v>2</v>
      </c>
      <c r="C38">
        <f t="shared" si="2"/>
        <v>1</v>
      </c>
    </row>
    <row r="39" spans="1:3">
      <c r="A39" s="3">
        <v>39.49</v>
      </c>
      <c r="B39" s="2" t="s">
        <v>3</v>
      </c>
      <c r="C39">
        <f t="shared" si="2"/>
        <v>1</v>
      </c>
    </row>
    <row r="40" spans="1:3">
      <c r="A40" s="3">
        <v>49.49</v>
      </c>
      <c r="B40" s="2" t="s">
        <v>4</v>
      </c>
      <c r="C40">
        <f t="shared" si="2"/>
        <v>1</v>
      </c>
    </row>
    <row r="41" spans="1:3">
      <c r="A41" s="3">
        <v>59.49</v>
      </c>
      <c r="B41" s="2" t="s">
        <v>5</v>
      </c>
      <c r="C41">
        <f t="shared" si="2"/>
        <v>1</v>
      </c>
    </row>
    <row r="42" spans="1:3">
      <c r="A42" s="3">
        <v>69.489999999999995</v>
      </c>
      <c r="B42" s="2" t="s">
        <v>6</v>
      </c>
      <c r="C42">
        <f t="shared" si="2"/>
        <v>1</v>
      </c>
    </row>
    <row r="43" spans="1:3">
      <c r="A43" s="3">
        <v>79.489999999999995</v>
      </c>
      <c r="B43" s="2" t="s">
        <v>7</v>
      </c>
      <c r="C43">
        <f t="shared" si="2"/>
        <v>1</v>
      </c>
    </row>
    <row r="44" spans="1:3">
      <c r="A44" s="3">
        <v>89.49</v>
      </c>
      <c r="B44" s="2" t="s">
        <v>8</v>
      </c>
      <c r="C44">
        <f t="shared" si="2"/>
        <v>1</v>
      </c>
    </row>
    <row r="45" spans="1:3">
      <c r="A45" s="3">
        <v>100</v>
      </c>
      <c r="B45" s="2" t="s">
        <v>9</v>
      </c>
      <c r="C45">
        <f t="shared" si="2"/>
        <v>1</v>
      </c>
    </row>
    <row r="46" spans="1:3">
      <c r="B46"/>
    </row>
    <row r="47" spans="1:3">
      <c r="B47"/>
    </row>
    <row r="50" spans="1:3">
      <c r="A50" s="4">
        <f ca="1">OFFSET(__ResultsSet3__,-3,0,1,1)</f>
        <v>69.489999999999995</v>
      </c>
      <c r="B50" s="5"/>
      <c r="C50" s="5"/>
    </row>
    <row r="51" spans="1:3">
      <c r="A51" s="3">
        <v>0</v>
      </c>
      <c r="C51">
        <f ca="1">A50</f>
        <v>69.489999999999995</v>
      </c>
    </row>
    <row r="52" spans="1:3">
      <c r="A52" s="3">
        <v>9.49</v>
      </c>
      <c r="B52" s="2" t="s">
        <v>11</v>
      </c>
      <c r="C52">
        <f t="shared" ref="C52:C61" si="3">FREQUENCY(__ResultsSetPercent3__,$A52)-FREQUENCY(__ResultsSetPercent3__,$A51)</f>
        <v>1</v>
      </c>
    </row>
    <row r="53" spans="1:3">
      <c r="A53" s="3">
        <v>19.489999999999998</v>
      </c>
      <c r="B53" s="2" t="s">
        <v>1</v>
      </c>
      <c r="C53">
        <f t="shared" si="3"/>
        <v>1</v>
      </c>
    </row>
    <row r="54" spans="1:3">
      <c r="A54" s="3">
        <v>29.49</v>
      </c>
      <c r="B54" s="2" t="s">
        <v>2</v>
      </c>
      <c r="C54">
        <f t="shared" si="3"/>
        <v>1</v>
      </c>
    </row>
    <row r="55" spans="1:3">
      <c r="A55" s="3">
        <v>39.49</v>
      </c>
      <c r="B55" s="2" t="s">
        <v>3</v>
      </c>
      <c r="C55">
        <f t="shared" si="3"/>
        <v>1</v>
      </c>
    </row>
    <row r="56" spans="1:3">
      <c r="A56" s="3">
        <v>49.49</v>
      </c>
      <c r="B56" s="2" t="s">
        <v>4</v>
      </c>
      <c r="C56">
        <f t="shared" si="3"/>
        <v>1</v>
      </c>
    </row>
    <row r="57" spans="1:3">
      <c r="A57" s="3">
        <v>59.49</v>
      </c>
      <c r="B57" s="2" t="s">
        <v>5</v>
      </c>
      <c r="C57">
        <f t="shared" si="3"/>
        <v>1</v>
      </c>
    </row>
    <row r="58" spans="1:3">
      <c r="A58" s="3">
        <v>69.489999999999995</v>
      </c>
      <c r="B58" s="2" t="s">
        <v>6</v>
      </c>
      <c r="C58">
        <f t="shared" si="3"/>
        <v>1</v>
      </c>
    </row>
    <row r="59" spans="1:3">
      <c r="A59" s="3">
        <v>79.489999999999995</v>
      </c>
      <c r="B59" s="2" t="s">
        <v>7</v>
      </c>
      <c r="C59">
        <f t="shared" si="3"/>
        <v>1</v>
      </c>
    </row>
    <row r="60" spans="1:3">
      <c r="A60" s="3">
        <v>89.49</v>
      </c>
      <c r="B60" s="2" t="s">
        <v>8</v>
      </c>
      <c r="C60">
        <f t="shared" si="3"/>
        <v>1</v>
      </c>
    </row>
    <row r="61" spans="1:3">
      <c r="A61" s="3">
        <v>100</v>
      </c>
      <c r="B61" s="2" t="s">
        <v>9</v>
      </c>
      <c r="C61">
        <f t="shared" si="3"/>
        <v>1</v>
      </c>
    </row>
    <row r="66" spans="1:3">
      <c r="A66" s="4">
        <f ca="1">OFFSET(__ResultsSet4__,-3,0,1,1)</f>
        <v>69.489999999999995</v>
      </c>
      <c r="B66" s="5"/>
      <c r="C66" s="5"/>
    </row>
    <row r="67" spans="1:3">
      <c r="A67" s="3">
        <v>0</v>
      </c>
      <c r="C67">
        <f ca="1">A66</f>
        <v>69.489999999999995</v>
      </c>
    </row>
    <row r="68" spans="1:3">
      <c r="A68" s="3">
        <v>9.49</v>
      </c>
      <c r="B68" s="2" t="s">
        <v>11</v>
      </c>
      <c r="C68">
        <f t="shared" ref="C68:C77" si="4">FREQUENCY(__ResultsSetPercent4__,$A68)-FREQUENCY(__ResultsSetPercent4__,$A67)</f>
        <v>1</v>
      </c>
    </row>
    <row r="69" spans="1:3">
      <c r="A69" s="3">
        <v>19.489999999999998</v>
      </c>
      <c r="B69" s="2" t="s">
        <v>1</v>
      </c>
      <c r="C69">
        <f t="shared" si="4"/>
        <v>1</v>
      </c>
    </row>
    <row r="70" spans="1:3">
      <c r="A70" s="3">
        <v>29.49</v>
      </c>
      <c r="B70" s="2" t="s">
        <v>2</v>
      </c>
      <c r="C70">
        <f t="shared" si="4"/>
        <v>1</v>
      </c>
    </row>
    <row r="71" spans="1:3">
      <c r="A71" s="3">
        <v>39.49</v>
      </c>
      <c r="B71" s="2" t="s">
        <v>3</v>
      </c>
      <c r="C71">
        <f t="shared" si="4"/>
        <v>1</v>
      </c>
    </row>
    <row r="72" spans="1:3">
      <c r="A72" s="3">
        <v>49.49</v>
      </c>
      <c r="B72" s="2" t="s">
        <v>4</v>
      </c>
      <c r="C72">
        <f t="shared" si="4"/>
        <v>1</v>
      </c>
    </row>
    <row r="73" spans="1:3">
      <c r="A73" s="3">
        <v>59.49</v>
      </c>
      <c r="B73" s="2" t="s">
        <v>5</v>
      </c>
      <c r="C73">
        <f t="shared" si="4"/>
        <v>1</v>
      </c>
    </row>
    <row r="74" spans="1:3">
      <c r="A74" s="3">
        <v>69.489999999999995</v>
      </c>
      <c r="B74" s="2" t="s">
        <v>6</v>
      </c>
      <c r="C74">
        <f t="shared" si="4"/>
        <v>1</v>
      </c>
    </row>
    <row r="75" spans="1:3">
      <c r="A75" s="3">
        <v>79.489999999999995</v>
      </c>
      <c r="B75" s="2" t="s">
        <v>7</v>
      </c>
      <c r="C75">
        <f t="shared" si="4"/>
        <v>1</v>
      </c>
    </row>
    <row r="76" spans="1:3">
      <c r="A76" s="3">
        <v>89.49</v>
      </c>
      <c r="B76" s="2" t="s">
        <v>8</v>
      </c>
      <c r="C76">
        <f t="shared" si="4"/>
        <v>1</v>
      </c>
    </row>
    <row r="77" spans="1:3">
      <c r="A77" s="3">
        <v>100</v>
      </c>
      <c r="B77" s="2" t="s">
        <v>9</v>
      </c>
      <c r="C77">
        <f t="shared" si="4"/>
        <v>1</v>
      </c>
    </row>
    <row r="82" spans="1:3">
      <c r="A82" s="4">
        <f ca="1">OFFSET(__ResultsSet5__,-3,0,1,1)</f>
        <v>69.489999999999995</v>
      </c>
      <c r="B82" s="5"/>
      <c r="C82" s="5"/>
    </row>
    <row r="83" spans="1:3">
      <c r="A83" s="3">
        <v>0</v>
      </c>
      <c r="C83">
        <f ca="1">A82</f>
        <v>69.489999999999995</v>
      </c>
    </row>
    <row r="84" spans="1:3">
      <c r="A84" s="3">
        <v>9.49</v>
      </c>
      <c r="B84" s="2" t="s">
        <v>11</v>
      </c>
      <c r="C84">
        <f t="shared" ref="C84:C93" si="5">FREQUENCY(__ResultsSetPercent5__,$A84)-FREQUENCY(__ResultsSetPercent5__,$A83)</f>
        <v>1</v>
      </c>
    </row>
    <row r="85" spans="1:3">
      <c r="A85" s="3">
        <v>19.489999999999998</v>
      </c>
      <c r="B85" s="2" t="s">
        <v>1</v>
      </c>
      <c r="C85">
        <f t="shared" si="5"/>
        <v>1</v>
      </c>
    </row>
    <row r="86" spans="1:3">
      <c r="A86" s="3">
        <v>29.49</v>
      </c>
      <c r="B86" s="2" t="s">
        <v>2</v>
      </c>
      <c r="C86">
        <f t="shared" si="5"/>
        <v>1</v>
      </c>
    </row>
    <row r="87" spans="1:3">
      <c r="A87" s="3">
        <v>39.49</v>
      </c>
      <c r="B87" s="2" t="s">
        <v>3</v>
      </c>
      <c r="C87">
        <f t="shared" si="5"/>
        <v>1</v>
      </c>
    </row>
    <row r="88" spans="1:3">
      <c r="A88" s="3">
        <v>49.49</v>
      </c>
      <c r="B88" s="2" t="s">
        <v>4</v>
      </c>
      <c r="C88">
        <f t="shared" si="5"/>
        <v>1</v>
      </c>
    </row>
    <row r="89" spans="1:3">
      <c r="A89" s="3">
        <v>59.49</v>
      </c>
      <c r="B89" s="2" t="s">
        <v>5</v>
      </c>
      <c r="C89">
        <f t="shared" si="5"/>
        <v>1</v>
      </c>
    </row>
    <row r="90" spans="1:3">
      <c r="A90" s="3">
        <v>69.489999999999995</v>
      </c>
      <c r="B90" s="2" t="s">
        <v>6</v>
      </c>
      <c r="C90">
        <f t="shared" si="5"/>
        <v>1</v>
      </c>
    </row>
    <row r="91" spans="1:3">
      <c r="A91" s="3">
        <v>79.489999999999995</v>
      </c>
      <c r="B91" s="2" t="s">
        <v>7</v>
      </c>
      <c r="C91">
        <f t="shared" si="5"/>
        <v>1</v>
      </c>
    </row>
    <row r="92" spans="1:3">
      <c r="A92" s="3">
        <v>89.49</v>
      </c>
      <c r="B92" s="2" t="s">
        <v>8</v>
      </c>
      <c r="C92">
        <f t="shared" si="5"/>
        <v>1</v>
      </c>
    </row>
    <row r="93" spans="1:3">
      <c r="A93" s="3">
        <v>100</v>
      </c>
      <c r="B93" s="2" t="s">
        <v>9</v>
      </c>
      <c r="C93">
        <f t="shared" si="5"/>
        <v>1</v>
      </c>
    </row>
  </sheetData>
  <mergeCells count="6">
    <mergeCell ref="A82:C82"/>
    <mergeCell ref="B1:C1"/>
    <mergeCell ref="A18:C18"/>
    <mergeCell ref="A34:C34"/>
    <mergeCell ref="A50:C50"/>
    <mergeCell ref="A66:C66"/>
  </mergeCells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GraphTemplate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Snooke</dc:creator>
  <cp:lastModifiedBy>Neal Snooke</cp:lastModifiedBy>
  <dcterms:created xsi:type="dcterms:W3CDTF">2016-01-13T16:24:09Z</dcterms:created>
  <dcterms:modified xsi:type="dcterms:W3CDTF">2016-01-14T15:59:13Z</dcterms:modified>
</cp:coreProperties>
</file>