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sults" r:id="rId3" sheetId="1"/>
    <sheet name="Assignment_no_cucum_Grades" r:id="rId5" sheetId="3"/>
    <sheet name="Assignment_no_cucum_Picking" r:id="rId6" sheetId="4"/>
    <sheet name="Assignment_no_cucum_Marks" r:id="rId7" sheetId="5"/>
    <sheet name="Assignment_no_cucum_Feedback" r:id="rId8" sheetId="6"/>
    <sheet name="Exam_Grades" r:id="rId9" sheetId="7"/>
    <sheet name="Exam_Picking" r:id="rId10" sheetId="8"/>
    <sheet name="Exam_Marks" r:id="rId11" sheetId="9"/>
    <sheet name="Exam_Feedback" r:id="rId12" sheetId="10"/>
    <sheet name="Assignment_with_cuc_Grades" r:id="rId13" sheetId="11"/>
    <sheet name="Assignment_with_cuc_Picking" r:id="rId14" sheetId="12"/>
    <sheet name="Assignment_with_cuc_Marks" r:id="rId15" sheetId="13"/>
    <sheet name="Assignment_with_cuc_Feedback" r:id="rId16" sheetId="14"/>
    <sheet name="Summary" r:id="rId4" sheetId="2"/>
  </sheets>
  <definedNames>
    <definedName name="__RESULTS__">'Results'!$A$4:$I$72</definedName>
    <definedName name="Assignment_no_cucumber_Prototype">'Assignment_no_cucum_Grades'!$A$5:$C$6</definedName>
    <definedName name="Assignment_no_cucumber_Prototype_GRADES">'Assignment_no_cucum_Grades'!$A$5:$A$6</definedName>
    <definedName name="Assignment_no_cucumber_Implementation">'Assignment_no_cucum_Grades'!$D$5:$F$12</definedName>
    <definedName name="Assignment_no_cucumber_Implementation_GRADES">'Assignment_no_cucum_Grades'!$D$5:$D$12</definedName>
    <definedName name="Assignment_no_cucumber_Flair">'Assignment_no_cucum_Grades'!$G$5:$I$4</definedName>
    <definedName name="Assignment_no_cucumber_Flair_GRADES">'Assignment_no_cucum_Grades'!$G$5:$G$4</definedName>
    <definedName name="Assignment_no_cucumber_Evaluation">'Assignment_no_cucum_Grades'!$J$5:$L$4</definedName>
    <definedName name="Assignment_no_cucumber_Evaluation_GRADES">'Assignment_no_cucum_Grades'!$J$5:$J$4</definedName>
    <definedName name="Assignment_no_cucumber_Design_and_documentation">'Assignment_no_cucum_Grades'!$M$5:$O$12</definedName>
    <definedName name="Assignment_no_cucumber_Design_and_documentation_GRADES">'Assignment_no_cucum_Grades'!$M$5:$M$12</definedName>
    <definedName name="Assignment_no_cucumber_Testing">'Assignment_no_cucum_Grades'!$P$5:$R$12</definedName>
    <definedName name="Assignment_no_cucumber_Testing_GRADES">'Assignment_no_cucum_Grades'!$P$5:$P$12</definedName>
    <definedName name="Assignment_no_cucumber___">'Assignment_no_cucum_Picking'!$A$5:$I$73</definedName>
    <definedName name="__Assignment_no_cucumber__">'Assignment_no_cucum_Picking'!$C$5:$I$73</definedName>
    <definedName name="Assignment_no_cucumber_Picking_tasks">'Assignment_no_cucum_Picking'!$C$3:$I$3</definedName>
    <definedName name="Assignment_no_cucumber_Picking_percents">'Assignment_no_cucum_Picking'!$C$3:$H$4</definedName>
    <definedName name="Assignment_no_cucumber_MARKS">'Assignment_no_cucum_Marks'!$A$5:$J$73</definedName>
    <definedName name="Assignment_no_cucumber_FEEDBACK">'Assignment_no_cucum_Feedback'!$A$4:$J$72</definedName>
    <definedName name="Exam_Q1">'Exam_Grades'!$A$5:$C$4</definedName>
    <definedName name="Exam_Q1_GRADES">'Exam_Grades'!$A$5:$A$4</definedName>
    <definedName name="Exam_Q2">'Exam_Grades'!$D$5:$F$4</definedName>
    <definedName name="Exam_Q2_GRADES">'Exam_Grades'!$D$5:$D$4</definedName>
    <definedName name="Exam_Q3">'Exam_Grades'!$G$5:$I$4</definedName>
    <definedName name="Exam_Q3_GRADES">'Exam_Grades'!$G$5:$G$4</definedName>
    <definedName name="Exam_Q4">'Exam_Grades'!$J$5:$L$4</definedName>
    <definedName name="Exam_Q4_GRADES">'Exam_Grades'!$J$5:$J$4</definedName>
    <definedName name="Exam_Q5">'Exam_Grades'!$M$5:$O$4</definedName>
    <definedName name="Exam_Q5_GRADES">'Exam_Grades'!$M$5:$M$4</definedName>
    <definedName name="Exam___">'Exam_Picking'!$A$5:$H$73</definedName>
    <definedName name="__Exam__">'Exam_Picking'!$C$5:$H$73</definedName>
    <definedName name="Exam_Picking_tasks">'Exam_Picking'!$C$3:$H$3</definedName>
    <definedName name="Exam_Picking_percents">'Exam_Picking'!$C$3:$G$4</definedName>
    <definedName name="Exam_MARKS">'Exam_Marks'!$A$5:$I$73</definedName>
    <definedName name="Exam_FEEDBACK">'Exam_Feedback'!$A$4:$I$72</definedName>
    <definedName name="Assignment_with_cucumber_Prototype">'Assignment_with_cuc_Grades'!$A$5:$C$6</definedName>
    <definedName name="Assignment_with_cucumber_Prototype_GRADES">'Assignment_with_cuc_Grades'!$A$5:$A$6</definedName>
    <definedName name="Assignment_with_cucumber_Implementation">'Assignment_with_cuc_Grades'!$D$5:$F$12</definedName>
    <definedName name="Assignment_with_cucumber_Implementation_GRADES">'Assignment_with_cuc_Grades'!$D$5:$D$12</definedName>
    <definedName name="Assignment_with_cucumber_Flair">'Assignment_with_cuc_Grades'!$G$5:$I$4</definedName>
    <definedName name="Assignment_with_cucumber_Flair_GRADES">'Assignment_with_cuc_Grades'!$G$5:$G$4</definedName>
    <definedName name="Assignment_with_cucumber_Evaluation">'Assignment_with_cuc_Grades'!$J$5:$L$4</definedName>
    <definedName name="Assignment_with_cucumber_Evaluation_GRADES">'Assignment_with_cuc_Grades'!$J$5:$J$4</definedName>
    <definedName name="Assignment_with_cucumber_Design_and_documentation">'Assignment_with_cuc_Grades'!$M$5:$O$12</definedName>
    <definedName name="Assignment_with_cucumber_Design_and_documentation_GRADES">'Assignment_with_cuc_Grades'!$M$5:$M$12</definedName>
    <definedName name="Assignment_with_cucumber_Testing">'Assignment_with_cuc_Grades'!$P$5:$R$12</definedName>
    <definedName name="Assignment_with_cucumber_Testing_GRADES">'Assignment_with_cuc_Grades'!$P$5:$P$12</definedName>
    <definedName name="Assignment_with_cucumber___">'Assignment_with_cuc_Picking'!$A$5:$I$73</definedName>
    <definedName name="__Assignment_with_cucumber__">'Assignment_with_cuc_Picking'!$C$5:$I$73</definedName>
    <definedName name="Assignment_with_cucumber_Picking_tasks">'Assignment_with_cuc_Picking'!$C$3:$I$3</definedName>
    <definedName name="Assignment_with_cucumber_Picking_percents">'Assignment_with_cuc_Picking'!$C$3:$H$4</definedName>
    <definedName name="Assignment_with_cucumber_MARKS">'Assignment_with_cuc_Marks'!$A$5:$J$73</definedName>
    <definedName name="Assignment_with_cucumber_FEEDBACK">'Assignment_with_cuc_Feedback'!$A$4:$J$72</definedName>
    <definedName name="__SUMMARY__">'Summary'!$A$4:$O$72</definedName>
  </definedNames>
</workbook>
</file>

<file path=xl/sharedStrings.xml><?xml version="1.0" encoding="utf-8"?>
<sst xmlns="http://schemas.openxmlformats.org/spreadsheetml/2006/main" count="1729" uniqueCount="300">
  <si>
    <t>Module code</t>
  </si>
  <si>
    <t>Module name</t>
  </si>
  <si>
    <t>SE31520</t>
  </si>
  <si>
    <t>Developing Internet-Based Applications</t>
  </si>
  <si>
    <t>Ashton, Christopher Benjamin</t>
  </si>
  <si>
    <t>cba1</t>
  </si>
  <si>
    <t>Ayerite, Benjamin Erefagha</t>
  </si>
  <si>
    <t>bea16</t>
  </si>
  <si>
    <t>Birch, Karl Martin</t>
  </si>
  <si>
    <t>kmb5</t>
  </si>
  <si>
    <t>Bolton, John Patrick</t>
  </si>
  <si>
    <t>jpb13</t>
  </si>
  <si>
    <t>Bowcott, James</t>
  </si>
  <si>
    <t>jab41</t>
  </si>
  <si>
    <t>Bowden, Rob</t>
  </si>
  <si>
    <t>rob23</t>
  </si>
  <si>
    <t>Bowen, James</t>
  </si>
  <si>
    <t>jab76</t>
  </si>
  <si>
    <t>Brooks, Benjamin</t>
  </si>
  <si>
    <t>beb12</t>
  </si>
  <si>
    <t>Buckley, Harry Flynn</t>
  </si>
  <si>
    <t>hfb1</t>
  </si>
  <si>
    <t>Cholakov, Ivan</t>
  </si>
  <si>
    <t>ivc</t>
  </si>
  <si>
    <t>Clements, Samuel David</t>
  </si>
  <si>
    <t>sdc2</t>
  </si>
  <si>
    <t>Cunningham, Angharad</t>
  </si>
  <si>
    <t>afc9</t>
  </si>
  <si>
    <t>Davies, Gavin</t>
  </si>
  <si>
    <t>gad16</t>
  </si>
  <si>
    <t>Durrant, Christopher</t>
  </si>
  <si>
    <t>chd28</t>
  </si>
  <si>
    <t>Edwards, Christopher</t>
  </si>
  <si>
    <t>che16</t>
  </si>
  <si>
    <t>Fajardo Junior, Roberto Augusto</t>
  </si>
  <si>
    <t>raf8</t>
  </si>
  <si>
    <t>Farmer, Katherine Rose</t>
  </si>
  <si>
    <t>krf</t>
  </si>
  <si>
    <t>Goddard, Connor Luke</t>
  </si>
  <si>
    <t>clg11</t>
  </si>
  <si>
    <t>Gray, Richard</t>
  </si>
  <si>
    <t>rig6</t>
  </si>
  <si>
    <t>Hand, Nathan</t>
  </si>
  <si>
    <t>nah14</t>
  </si>
  <si>
    <t>Harman, Helen</t>
  </si>
  <si>
    <t>heh14</t>
  </si>
  <si>
    <t>Harrison, Jake</t>
  </si>
  <si>
    <t>jah71</t>
  </si>
  <si>
    <t>Harrison, Marcus Andreas</t>
  </si>
  <si>
    <t>mah48</t>
  </si>
  <si>
    <t>Hayes, Daniel Ian</t>
  </si>
  <si>
    <t>dih7</t>
  </si>
  <si>
    <t>Heptinstall, Craig</t>
  </si>
  <si>
    <t>crh13</t>
  </si>
  <si>
    <t>Horwood, Luke</t>
  </si>
  <si>
    <t>luh11</t>
  </si>
  <si>
    <t>Hull, Thomas</t>
  </si>
  <si>
    <t>thh21</t>
  </si>
  <si>
    <t>Ilkow, Christopher Krzysztof</t>
  </si>
  <si>
    <t>cki</t>
  </si>
  <si>
    <t>Jackson, Samuel Luke</t>
  </si>
  <si>
    <t>slj11</t>
  </si>
  <si>
    <t>Jesmee, Jafnee</t>
  </si>
  <si>
    <t>jaj42</t>
  </si>
  <si>
    <t>Jones, Gideon</t>
  </si>
  <si>
    <t>gij2</t>
  </si>
  <si>
    <t>Joseph Samy, Fiona</t>
  </si>
  <si>
    <t>fij1</t>
  </si>
  <si>
    <t>Keogh, Thomas</t>
  </si>
  <si>
    <t>thk11</t>
  </si>
  <si>
    <t>Kodzhabashev, Stoyko Veselinov</t>
  </si>
  <si>
    <t>svk2</t>
  </si>
  <si>
    <t>Lea, William Johnathon</t>
  </si>
  <si>
    <t>wjl3</t>
  </si>
  <si>
    <t>Marriott, Christopher Phillip</t>
  </si>
  <si>
    <t>cpm4</t>
  </si>
  <si>
    <t>McGuckin, Daniel</t>
  </si>
  <si>
    <t>dam44</t>
  </si>
  <si>
    <t>Mercer, Andrew Edward</t>
  </si>
  <si>
    <t>anm34</t>
  </si>
  <si>
    <t>Miller, Natalia</t>
  </si>
  <si>
    <t>nam14</t>
  </si>
  <si>
    <t>Morgan, Aled Watcyn</t>
  </si>
  <si>
    <t>awm1</t>
  </si>
  <si>
    <t>Morley, Byron</t>
  </si>
  <si>
    <t>bym1</t>
  </si>
  <si>
    <t>Mrowiec, Kamil</t>
  </si>
  <si>
    <t>kam20</t>
  </si>
  <si>
    <t>Murphy, Phoebe</t>
  </si>
  <si>
    <t>phm1</t>
  </si>
  <si>
    <t>Newman, Jonathan Michael Alexand</t>
  </si>
  <si>
    <t>jmn3</t>
  </si>
  <si>
    <t>Pendlebury, Jack</t>
  </si>
  <si>
    <t>jap38</t>
  </si>
  <si>
    <t>Powroznik, Artur</t>
  </si>
  <si>
    <t>arp12</t>
  </si>
  <si>
    <t>Quddus, Moon</t>
  </si>
  <si>
    <t>muq</t>
  </si>
  <si>
    <t>Rawcliffe, Matthew</t>
  </si>
  <si>
    <t>mar44</t>
  </si>
  <si>
    <t>Rosier, Thomas</t>
  </si>
  <si>
    <t>thr2</t>
  </si>
  <si>
    <t>Sapstead, Sean</t>
  </si>
  <si>
    <t>ses16</t>
  </si>
  <si>
    <t>Savill, Christopher</t>
  </si>
  <si>
    <t>chs17</t>
  </si>
  <si>
    <t>Sherar, Samuel B</t>
  </si>
  <si>
    <t>sbs1</t>
  </si>
  <si>
    <t>Shopov, Nedyalko</t>
  </si>
  <si>
    <t>nes7</t>
  </si>
  <si>
    <t>Slater, James</t>
  </si>
  <si>
    <t>jas38</t>
  </si>
  <si>
    <t>Smith, Simeon</t>
  </si>
  <si>
    <t>sis17</t>
  </si>
  <si>
    <t>Stableford, Timothy</t>
  </si>
  <si>
    <t>tis4</t>
  </si>
  <si>
    <t>Stec, Szymon</t>
  </si>
  <si>
    <t>szs1</t>
  </si>
  <si>
    <t>Stuart, Alexander James Forbes</t>
  </si>
  <si>
    <t>afs10</t>
  </si>
  <si>
    <t>Szczepaniak, Sebastian</t>
  </si>
  <si>
    <t>ses13</t>
  </si>
  <si>
    <t>Tacickaja, Kamilia</t>
  </si>
  <si>
    <t>kat15</t>
  </si>
  <si>
    <t>Thankachan, Deepthy</t>
  </si>
  <si>
    <t>det7</t>
  </si>
  <si>
    <t>Thomas, Stuart William</t>
  </si>
  <si>
    <t>swt3</t>
  </si>
  <si>
    <t>Timms, James</t>
  </si>
  <si>
    <t>jat29</t>
  </si>
  <si>
    <t>Vaughan, Llion Wyn</t>
  </si>
  <si>
    <t>lwv</t>
  </si>
  <si>
    <t>Watkins, Rhian</t>
  </si>
  <si>
    <t>rhw15</t>
  </si>
  <si>
    <t>Wilkinson, Phillip</t>
  </si>
  <si>
    <t>phw8</t>
  </si>
  <si>
    <t>Woodcock, Daniel</t>
  </si>
  <si>
    <t>daw34</t>
  </si>
  <si>
    <t>Woodside, James</t>
  </si>
  <si>
    <t>jaw57</t>
  </si>
  <si>
    <t>Zajac, Filip</t>
  </si>
  <si>
    <t>fiz</t>
  </si>
  <si>
    <t>Assessment: Assignment_no_cucumber - Ruby on Rails assignment</t>
  </si>
  <si>
    <t>Prototype (5.0%)</t>
  </si>
  <si>
    <t>Successfully running the CSA prototype</t>
  </si>
  <si>
    <t>Grade</t>
  </si>
  <si>
    <t>Mark</t>
  </si>
  <si>
    <t>Feedback</t>
  </si>
  <si>
    <t>Implementation (35.0%)</t>
  </si>
  <si>
    <t>Implementation</t>
  </si>
  <si>
    <t>Flair (10.0%)</t>
  </si>
  <si>
    <t>Flair</t>
  </si>
  <si>
    <t>Evaluation (5.0%)</t>
  </si>
  <si>
    <t>Evaluation</t>
  </si>
  <si>
    <t>Design and documentation (30.0%)</t>
  </si>
  <si>
    <t>Design and documentation (non-Cucumber test project)</t>
  </si>
  <si>
    <t>Testing (15.0%)</t>
  </si>
  <si>
    <t>Testing (non-Cucumber testing project)</t>
  </si>
  <si>
    <t>Evidence provided of prototype running</t>
  </si>
  <si>
    <t/>
  </si>
  <si>
    <t>A+</t>
  </si>
  <si>
    <t>Faultless implementation. Nothing noteworthy could be improved upon.</t>
  </si>
  <si>
    <t>(Max 10.0)</t>
  </si>
  <si>
    <t>(Max 5.0)</t>
  </si>
  <si>
    <t>Faultless design and documentation. Nothing noteworthy could be improved.</t>
  </si>
  <si>
    <t>Faultless testing. Nothing noteworthy could be improved.</t>
  </si>
  <si>
    <t>No evidence of prototype running</t>
  </si>
  <si>
    <t>A</t>
  </si>
  <si>
    <t>Excellent implementation. There were some minor issues. See below.</t>
  </si>
  <si>
    <t>Excellent design and documentation. There were some minor issues. See below.</t>
  </si>
  <si>
    <t>Excellent testing. There were some minor issues. See below.</t>
  </si>
  <si>
    <t>B</t>
  </si>
  <si>
    <t>Good implementation. There were some issues that could be improved. See below.</t>
  </si>
  <si>
    <t>Good design or documentation. There were some issues. See below.</t>
  </si>
  <si>
    <t>Good testing. There were some issues. See below.</t>
  </si>
  <si>
    <t>C</t>
  </si>
  <si>
    <t>Adequate implementation. There were some significant issues that could be improved. See below.</t>
  </si>
  <si>
    <t>Adequate design or documentation. There were some significant issues. See below.</t>
  </si>
  <si>
    <t>Adequate testing. There were some significant issues. See below.</t>
  </si>
  <si>
    <t>D</t>
  </si>
  <si>
    <t>Bare pass. There were some major issues. See below.</t>
  </si>
  <si>
    <t>E</t>
  </si>
  <si>
    <t>Inadequate implementation. See below for details.</t>
  </si>
  <si>
    <t>Inadequate design or documentation. See below.</t>
  </si>
  <si>
    <t>Inadequate testing. See below.</t>
  </si>
  <si>
    <t>F</t>
  </si>
  <si>
    <t>Minimal attempt at the implementation. See below for details.</t>
  </si>
  <si>
    <t>Minimal attempt at design or documentation. See below.</t>
  </si>
  <si>
    <t>Minimal attempt at testing. See below.</t>
  </si>
  <si>
    <t>No sensible implementation provided</t>
  </si>
  <si>
    <t>Either nothing was provided or what was presented made no sense.</t>
  </si>
  <si>
    <t>No sensible design or documentation</t>
  </si>
  <si>
    <t>No sensible testing provided.</t>
  </si>
  <si>
    <t>Assessment: Assignment_no_cucumber</t>
  </si>
  <si>
    <t>Prototype</t>
  </si>
  <si>
    <t>Design and documentation</t>
  </si>
  <si>
    <t>Testing</t>
  </si>
  <si>
    <t>NON SUBMISSION   
ASSIGNMENT OPTION - YOU SELECTED NOT TO DO THIS ELEMENT SO DO NOT WORRY</t>
  </si>
  <si>
    <t>Design and documentation
================
It's good to have a contents page but not to include whole sentences, just section titles. Use case notation is not fully standard: can post extends can edit post. Better to have them as use cases that are all connected to the user. Also there are three kinds of actor: non-logged in, logged in normal and logged in admin. You have admin in second diagram. Watch for spelling (e.g. Diagrame). You need to start off by providing an overview of your extension to the system. Good overview though of the existing CSA system. You don't say anything about your enhancement in the design section. This is a major omission. Different font sizes used in the documentation text. 
Testing
=====
You refer to the enhancement in this section. You really should have talked about the usability issues in the design section. What changes were required to the system to support all of these tests? What do you mean by mobile compatibility. In the tests I would expect to see tests that specify specific aspect ratios, resolutions and even refer to media queries. It's too vague. Which versions of the browsers? In the screencast I could see some RWD in action, but there was still some overlap in places, e.g. login button and main title. A voice over would have helped. Also, seeing how it looks on a real mobile device is important, not just on a narrow desktop browser. The latter is not the same as browsers on mobiles. Nice to see that a user can drag the broadcast window. Screencast was &gt; 5 minutes (see brief).
Implementation
=========
Use ems rather than pxs for widths since they scale better if font sizes are changed: including for media query breakpoints. You used CSS templates from elsewhere but you don't say how or why. The navigation implementation wasn't entirely successful with hardcoded dropdowns. I18N would also not work with this. Good to see that you deal with mobile viewports, but do not stop zooming in mobile, it's considered bad practice (accessibility).
Evaluation
======
Comprehensive discussion. You didn't say what mark and why.</t>
  </si>
  <si>
    <t>Design and documentation
================
Yes, there is a large amount of learning to understand the implicit stuff up front. I would have liked to see the class diagram for the architecture (as in my slides) with an accompanying description. Good to see handling multiple mail lists. Good to see that email is made persistent. You could have a superclass for Jobs and News controllers that then extends ApplicationController. 
Implementation
=========
Quite a simple enhancement to pick and so expecting a perfect solution. The duplication was an issue. You can add the route directly to the broadcasts resource rather than have it defined separately. What if the format is not atom or rss? You could have a regex to handle this.
Testing
=====
Yes the functional tests required authentication. This was discussed on the FB group and is concerned with accessing the session object directly from the tests. There is also discussion about this if you Google for "rails functional tests authentication". You could have included a test table. Useful screencast.
Evaluation
======
Clear. Provide more examples of features that caused issues: e.g. of the implicit stuff.</t>
  </si>
  <si>
    <t>Design and documentation
===============
Say right up-front what you plan to do (first sentence). Good description of the weblog features to be supported. Interesting use of categories. I would have liked to see an additional class diagram of the complete architecture (as was in the slides) with more analysis of the existing CSA. Nice class diagram of the data model. Good to see flexibility to allow further kinds of broadcast in future. Nice set of descriptions of additions and changes.
Implementation
=========
Good to see refactoring of existing code. Nice implementation. Perhaps a little Javascript on the dropdown would save having to click Go. I like the linkage of the posts with the broadcast via broadcast link. I wasn't happy seeing a failure on the broadcast. Would have been better to deselect offending feeds.
Evaluation
======
Really nice. Add something on gems used. Yes, it is an opinionated framework.
Testing
====
Good description, however a test table summarising the new tests would have been helpful. I ran the tests. Nice screencast.
Flair
===
Improving existing code.</t>
  </si>
  <si>
    <t>Design and documentation
================
Good introduction. Useful use case diagram. There is also the guest user. Try to be more specific: "some changes..." is a bit vague. The class diagram for the data model says that every broadcast must have a job object. Surely it should be 0..1? The user_details table is also there to make it easy to switch to a different security mechanism, e.g. LDAP. Good to see the architectural class diagram. Perhaps a little more description would be good. I like the flowchart for a new broadcast. Good discussion of the process of adding the functionality.
Testing
=====
Some discussion of fixing the Rails functional tests would have been helpful. Test table is a good start. You need to discuss what you did and why. Screencast is fine. A voiceover would be helpful.
Evaluation
======
Good overview. You didn't say what mark and why.
Implementation
=========
Okay but was quite simple. Note what the spec says: "The easier ones will need to be done really well to get good marks. ". The job model class has no validation.
Flair
===
Overcoming the difficulties with installing on Windows!
</t>
  </si>
  <si>
    <t>Design and documentation
===============
You don't say up-front what your enhancement is. Start with an analysis of the existing CSA, including architectural class diagram (see slides) and use case. Set the scene before describing your changes. The problem with using a boolean for is_admin is that it doesn't allow for multiple levels of authorisation. For example you might want a broadcaster admin or a moderator admin etc. Talk about changes to the controllers in more detail. What if the last admin is deleted?
Testing
=====
Say more about boundary conditions tested for. Include a test table for tests undertaken showing pass/fail, inputs and expected outputs. I ran the tests. They ran fine. What about tests to show things non-admin is not allowed to do? Useful screencast.
Implementation
=========
You need to stop the admin from deleting himself. Also levels of admin. Show that the use is an admin in the details page. Show which are admins in the listing page. Note the brief says that the easier ones have to be done really well to gain higher marks: you have to go further. Marks awarded for effort required to install Rails.
Evaluation
======
Good discussion. Take a look at the example report. It will give you a better idea of what a 70+ assignment looks like. The documentation did not go far enough as described above.</t>
  </si>
  <si>
    <t>Design and documentation
================
Nice opening overview. Good to see description of gems used. I like fig 1. Helpful use case diagram. Some accompanying discussion of this design would be helpful. There is also the not logged in user. Useful to see the routes. Good to see citations. Good to see use of Twitter Bootstrap. Very nice use of this.
Testing
=====
Good to see use of W3C Feed Validation service. Yes the Chrome device emulator is good. Would have been nice to see something on a real device too though. It's the Rails functional tests that you didn't get running. You needed to access the Rails session object to simulate logging in. I would have liked to see a test table. E.g. something testing aspect ratios (and seeing actual screen sizes mentioned), browser types and versions etc . Nice screencast.
Implementation
=========
With the format, you could have a regex rule in routes.rb that dictates atom or rss rather than leave open to any format. Good to see the only: clause. Nice to see that you overcame the RSS problems by building the XML tree manually. Nice clean design of GUI. 
Flair
===
Use of appropriate gems and tools.
Evaluation
======
Well reasoned.</t>
  </si>
  <si>
    <t>The mark is lower than you expected. This is primarily because of the testing section and because significant parts of the implementation of CSA functions were missing.
Design and documentation
================
Good summary at start. Good to see use case diagrams. You need to also talk about the architecture of the existing CSA app, e.g. including the class diagram from the slides and describing it. This all forms part of the analysis: understanding the existing system prior to enhancing it and fixing existing CSA tests. Good to read that you're following an MVC style design in the client. If you think the overall class diagram is too big to fit: start with a simplified version that just shows the most important aspects (not all the detail) and then show more detail in subsequent diagrams. Good to see the changes you made to CSA. 
Testing
=====
You did not fix the existing CSA tests. What about unit tests for the client? The test table is not a strategy. A strategy is where you explain how you plan to go about doing testing. The table is useful.
Implementation
=========
Just commenting out CRSF checking exposes the app to security threats. You can be more nuanced and just stop it for web service clients.
Evaluation
======
A good start. More discussion about problems encountered would help. Technologies/gems used.
Implementation
=========
A number of CSA features were not implemented, e.g. the broadcast. Include version and dates in comments. Avoid hardcoding URLs in source. Place in a property file.</t>
  </si>
  <si>
    <t>The approach to authorisation was a limited one. See comments below.
Design and documentation
================
You really need to provide a textual description with the architectural diagram. Rather than reproduce the story descriptions, an overview using use-case diagrams would be clearer and more succinct. In the design for the enhancement it would be clearer to just show the changes in red rather than reproducing the design diagram twice. Just setting a boolean for the admin does not really take authorisation very far. It is not very flexible, e.g. what about dealing with different levels of authorisation: you could have a broadcast authorisation level as well as the account management level and normal user level. I like that you put the attribute in user_detail although it would have been good to see more justification and discussion. 
Implementation
=========
What stops an admin user from deleting himself? Have something to stop the last admin from being deleted! The implementation is rather limited and could be taken a lot further with multiple levels of admin. Showing the kind of user directly as part of the listing would also be helpful.
Testing
=====
Test table provided but missing edge cases. What about the existing broken CSA tests. You don't discuss whether you've fixed them. I ran them
and lots of errors were reported. I notice that you had attempted to fix them. Useful screencast. Could have done with a voice over.
Evaluation
======
Say more about what you learned and more details about issues encountered. The update broadcast can be removed. What mark and why?
</t>
  </si>
  <si>
    <t>Design and documentation
================
Always provide a cover page. Wow you've done a lot of enhancements! Regarding FB interaction, I know that this was still possible having seen other projects. Some grammatical mistakes. Nice use case diagram. You seem to be mixing object/class terminology. Nice discussion of jobs and posts. Useful flow diagram. The class diagram showing the database schema makes the additions very clear. I like the additional rationale. I suppose one problem with the admin flag is that it only allows for one extra kind of admin user. I wonder if an enumerated value of types of user would be more flexible. Your discussion on this is noted however.
Testing
=====
Good to see that you fixed the existing tests. Nice test table. Nice screencast.
Implementation
=========
Enhancements are implemented except facebook integration. 
Flair
===
More enhancements than asked for.
Evaluation
======
Very clear.</t>
  </si>
  <si>
    <t>Design and documentation
================
Nice introduction. Good use case diagrams. Nice presentation of the existing CSA architecture. 
Nice description of changes made to the CSA. I like the use of the superclass to do this.
Nice set of wireframe designs. Good discussion of the architecture. I like the use of service classes. Good utility classes. The design is very pluggable.
Generally very high-quality documentation. Well done.
Testing
====
Good to see existing CSA tests are fixed. Nice test table provided for the client. Perhaps including actual data would assist with test reproducibility. Some automated tests for the client would have been good. Very nice screencast.
Flair
===
Use of frameworks such as Spring Web Framework.
Implementation
=========
Not really much to fault. Well commented code. All areas of functionality covered.
Evaluation
======
Very clear and informative. I concur with the mark suggested.</t>
  </si>
  <si>
    <t>Design and documentation
================
Provide a cover page with name, date and version. Nice clear introduction. Good use case diagram. Nice overview of the existing architecture. Were any changes required to the CSA: CRSF checking? RestletUtility is okay but does mean you have to access the source if you add a new feature. Why not rely on subclassing (it's OO after all)?
Implementation
=========
Limited to admin users only. Some changes would be required to support non-admin users. Use of subclassing to add more forms of interaction with CSA would be more OO. CRSF with null session isn't the most nuanced way. You can check to see whether a web service request and then apply null session. More commenting needed.
Testing
=====
Nice set of test tables. Put a fail/pass indicator in the tables. Add some discussion of results as part of the testing section.
Evaluation
=======
Very nice and comprehensive evaluation.</t>
  </si>
  <si>
    <t xml:space="preserve">Documentation and design
===============
Informative start and excellent use case diagram. Like the class diagram of the architecture and showing new features. Excellent sequence diagram for the authentication issue. Client side UML class diagram is rather small: difficult to read. Good to see MVC support. Perhaps a little more discussion of interoperability issues. Missing citation in 3.2.2.
Testing
=====
Good to see the test strategy and use of extra testing tools and coverage tools. Your unit testing also includes rails functional testing. Good discussion of client side testing too. Would have liked to see a system test table to summarise tests. Useful screencast. A little difficult to see but proved everything worked as described.
Evaluation
======
Excellent discussion. Don't be too hard on yourself, this is an excellent project.
Implementation
=========
Would have been good to make the Login as a resource (albeit virtual). Use the resource command that is configured. Excellent implmentation: clearly a part of CSA functionality not reflected in client.
Flair 
===
Extra things on RSS and Atom. Test driven approach. Use of Paw. Test coverage tool. </t>
  </si>
  <si>
    <t>The mark is slightly lower than you expected primarily because the report failed to report on testing undertaken.
Design and documentation
===============
Good to read that you have included levels of authorisation. Start with an analysis of the existing CSA application before talking about your enhancement. The access_levels table is interesting. One thing though, if you decide on other levels in the future then you need to add more fields. Perhaps a string based field (taking an enumeration value) would be more flexible. That way you could also get away with having this as a field in user_details and not need an additional object attached to every user, however I take you point about being able to change independently. Minor point (convention in English): always use words for numbers 0-9 and then digits for 10 onwards. You're missing the overall CSA class diagram and analysis (see slides for example).
Testing
=====
You really needed to say whether you fixed the existing CSA tests and include a test table. When I ran them 1 still failed. I note that you wrote a few extra. Nice screencast.
Implementation
=========
Seems like overkill to have a separate AdminController to change the layout. How do you stop the last admin from deleting himself? Would have been nice to see admin types on the user list.
Evaluation
======
Nice evaluation, very clear.</t>
  </si>
  <si>
    <t>Design and documentation
================
Provide a cover page. Good summary. Useful summary of the existing app although some use case diagrams would help. A sequence diagram showing interactions would really have helped. The class diagram helps show your changes.
Implementation
=========
Good use of gems to allow integration with FB. Quite a bit of data stored in sessions. Not deleting FB broadcasts. Ability to post to FB even when logged out. A little strange having sign-in to FB on main page since you might not want to use that every time.
Evaluation
======
Very clear. Talk about the gems used.
Testing
=====
Test table is useful, but for expected result rather than say pass or fail, provide a little more information on what the developer will see. I think the errors in the broadcast tests may be down to not linking things up correctly via fixture data: e.g. with user_details. It doesn't seem to be there. You have not simulated logging in within the tests using the session object. There was some discussion about this on the FB page. Useful screencast although could have shown changes to the database too.</t>
  </si>
  <si>
    <t>Design and documentation
================
Minor point: Use different section numbers. Nice start and good to see that you wanted to learn something new. Start by doing an analysis of the existing CSA architecture (as requested in the brief). Nice discussion about pimpl. I really need to see some design diagrams (asked for) rather than only text. What changes had to be made on the CSA? 
Implementation
=========
Doesn't really meet the brief. A client produced but not for the CSA.
Testing
=====
Good discussion but as you say no testing actually done. No test table and no fixing of existing CSA tests. Screencast provided but quite minimal functionality demonstrated.
Evaluation
======
Yes a pity that you didn't start earlier and integrating with CSA. I do like that you continued and learned more on REST and JSON. Say more here about technical difficulties and how you overcame them.</t>
  </si>
  <si>
    <t>Documentation and design
================
Provide a cover page with date and a separate contents page. Good start and overview. Good to see citations. No cardinalities on the associations in the diagram. The enhancement section was good but could have done with some diagrams, e.g. designs for each media query, providing specific examples... Good to read about accessibility issues: e.g. colour blindness and the use of ems for font scalability. Many recommend these are also use as breakpoint values in media queries rather than pxs, so that breakpoints expand when fonts are scaled. Did you consider a mobile-first progressive enhancement model? 
Testing
=====
Nice test table. Good to see checking Firefox and Chrome. Which versions?
Yes Rails relies on JS for emulating HTTP delete used as part of logout. This is a Rails issue. Discussion of testing in real devices: although I notice you did this later in evaluation. You did not fix the existing Rails CSA tests as requested. Useful screencasts: a voiceover would have been helpful.
Implementation
=========
One thing I noticed: you've left skinny links and checkboxes which are not so good for mobile touchscreens. Use more buttons. Did you consider twitter bootstrap or similar? Formatting in the SCSS file could have been better. Not that keen on the design in the mobile for the navigation at the top: needed to make distinction between buttons clearer.
Evaluation
======
Good. More of a discussion of technologies used. You need to back claims more: e.g. "setting up RoR requires a large amount of work": provide some evidence to back this. 
</t>
  </si>
  <si>
    <t>Design and documentation
================
Good to see clearly where changes are in the data model class diagram. I wonder why you chose users as the table. It could have been user_details. In some ways authorisation is something that could be implemented in different ways, e.g. using LDAP, so putting authorisation there would make maintenance a little easier? Some discussion of this would have been good to see. I ntoice you discuss this a little later, but don't recognise the problem you highlight. I like the locked and visible booleans. The problem with making admin boolean is that it only allows for a flat structure. What about different kinds of admin: broadcasters, moderators etc? Use case diagram fine, although nothing pointing at edit profile. I would have liked to see the architecture class diagram (as in the slides) so that we can see the bigger picture.
You should never modify schema.rb directly. You should create migration files and rake db:migrate them. These will create the schema.rb file. Good discussion.
Testing
=====
Good to see existing tests are fixed. Nice test table although try to use actual data for test reproducibility. Some discussion of results would have been good. Nice screencast although pity no voiceover.
Flair
===
Some nice GUI enhancements.
Implementation
=========
Updating the schema.rb file is not a good idea. Show admin indicator in user listings. How do you stop the last admin from deleting himself?
Evaluation
======
Very nice evaluation. Try to discuss specific features in more detail.</t>
  </si>
  <si>
    <t>Design and documentation
================
I had to look quite a way through the report to work out what the enhancement was. State it up front. Some useful use cases diagrams. Fig 5 is a little small, also show the contents (okay it's repeated later). Good to see the architectural diagram with the new Role entity class highlighted. Useful description of the Role class and how used in authorisation. Say a bit more about how the Role would be used in practice with some GUI screenshots or wireframe designs.
Testing
=====
You don't really talk about fixing the existing CSA functional tests. I would have liked a test table in this report although I did see them in the results folder. You've made the login for he admin more complicated than it needs to be: you can access the session object and make changes in there. Why do an assert_redirected for every login? I ran the tests. A number of new tests provided and existing ones fixed. Nice screencast although a voiceover would have helped.
Implementation
=========
Stopping an admin from deleting himself? Would have been nice to show the role(s) in the user list view too. Good implementation.
Evaluation
======
Very nice evaluation.
Flair
===
Twitter Bootstrap.</t>
  </si>
  <si>
    <t>Documentation and design
================
Nice intro. Good to read that you wanted to learn C# as well as Ruby. Nice to read that you used Mono too. Good to see citations. Useful use case diagrams. Note that you can link User to Edit directly as well as View since the diagram is not really there to show a flow or substructure but rather interactions of an actor with distinct functions (minor point). Some useful flowcharts. A few typos (e.g. epty). In fig 8 you seem to be duplicating the attributes: is there no scope for using a superclass? Good set of diagrams and discussion. Clear discussion of interoperability and changes to the server-side.
Testing
=====
Good to see the Nunit tests. You did not fix the existing CSA Rails tests. A test table with actual data would have been good to see along with more of a discussion of the testing process. Nice screencast.
Implementation
=========
Issue with duplication (e.g. as mentioned above). Good to see MVC applied in client.
Evaluation
=======
I like your attitude to using the project to learn more things. Excellent discussion.
Flair
===
Taking on learning C# as well as RoR.</t>
  </si>
  <si>
    <t>You forgot to show the original CSA app running in the screencast or as screenshots. See project brief.
Prototype
======
Direct evidence not provided.
Design and documentation
================
Very nice introduction. Very nice use case diagram. Good to see use of citations to references. Fig 3.1 very nice. I like the library idea and building various UIs on top of it. Nice sequence diagram. High quality documentation.
Implementation
=========
All the functionality implemented in the client. Nice changes in CSA to support security tokens. Excellent use of routing constraints in routes.rb. Doorkeeper tables. Client code nicely implemented. I suppose I would have awarded a few more marks for a GUI rather than a command line interface.
Testing
=====
Yes, testing helps with understanding. Good approach. Good discussion. I would have liked to see some test tables and an indication of test results. Discussion of fixing the Rails tests...Perhaps this is in the evaluation section. Nice screencast, although I hope your cold has gone.
Evaluation
=======
Very nice description. Comprehensive and thoughtful.
Flair
====
Support for SSL. Use of Doorkeeper and authentication tokens. Extra functionality: search for broadcasts. SimpleCov. responses mocking library.</t>
  </si>
  <si>
    <t>Design and documentation
================
Good introduction. Nice set of use case diagrams. Missing an association on the class diagram between users and broadcasts. Clear additions. 
Flair
===
Welsh translations e.g. for the tabs
Implementation
=========
Implemented basic blogging for jobs and general news. Would have been good to see categories of posts. RSS and Atom supported.
Testing
====
You are missing this section (see brief). Did you fix the existing CSA Rails tests or add further tests to deal with your enhancement. I have had to award a low mark here, although you have shown some screenshots. Useful screencast.
Implementation
=========
Use resources command in routes.rb rather than specifying specific routes. Good to see use of default though. What if someone asks for a format not supported? login_required before_action has been removed.
Why a call to admin_required at the start of search etc? Use before_action with only clause. Why include the BroadcastType model when it's just a link table? 
Evaluation
======
Good start. Drill down and say more about problems and solutions.</t>
  </si>
  <si>
    <t>Design and documentation
================
Include a cover page and a contents page. Introduction sets the scene although doesn't mention mobile. Use case diagram is helpful. Useful discussion of the data model. Keeping the security details separate from user is also one of maintenance: e.g. switching to a different suthentication mechanism in the future. You should have included an overall class diagram of the architecture (as provided in the slides). No, updating is done via PUT (or PATCH) and not POST and it is to /users/:id. /users/:id/edit is for GET: i.e. to retrieve a form to allow editing. Good to see that you reused Twitter Bootstrap. The design discussion is too generic and needs to show examples of screens and media queries etc. Which media query breakpoints were used and why? Were there any mobile specific issues?
Testing
=====
At the start the text is too generic without cutting to the chase. Good to see that the existing CSA tests were fixed. Did you write a few more (okay you say so in the evaluation section)? The devices table is useful. Interesting to see that you did some Selenium testing too. Nice set of screenshots. 
Implementation
==========
As you say it was quite straightforward using Twitter Bootstrap. That said you removed skinny links and made more touch friendly. Would have been good to see something about image reduction with mobile (performance issues). There was scope to take things much further given the use of Bootstrap.
Flair
===
The number of devices, browsers tested. Testing environment.
Evaluation
======
Covers all the points requested. Would have liked a bit more discussion about aspects of RWD and summarise how each were tackled. I don't think I got that anywhere. Also, image sizes and performance especially with mobile. 
</t>
  </si>
  <si>
    <t>Design and documentation
================
You actually took on quite a lot. Good use case diagram, although highlight additions. "by using some code found on line" please say where when you do this, i.e. provide proper attribution. You haven't discussed the existing CSA architecture (see architecture class diagram in the slides). Having an admin that is just a boolean will of course make a flat structure, i.e. you can't have different kinds of admin: moderator etc.. Why have a boolean for "atom" when it's just another kind of Feed (i.e. part of the feeds table)? 
Implementation
==========
Clearly the short-lived FB token is an issue. How do you stop the admin from deleting himself? Fairly simple set of changes made. Atom supported.
Testing
=====
Good to read that you fixed the existing tests and added some more. Not the clearest test table. Use actual data for test reproducibility. Good screencast.
Evaluation
======
Good discussion. Say more about technologies used.
Flair
===
Adaptive GUI.
</t>
  </si>
  <si>
    <t xml:space="preserve">Design and documentation
================
Good use case diagram. Clear from the start what the enhancement was. Having a boolean for the admin is okay, but it creates a flat structure: only one kind of admin, what about moderators etc? Good description of the existing data model. The class diagram is a bit odd though with blank areas and no cardinalities on the associations.  I would have like to see a sequence diagram showing the registration process.
Implementation
=========
A bit limited in sophistication: e.g. verification link and admin approval. What stops the last admin from deleting themself? Why have a logout route when it's already there as part of the session resource? Yes it didn't work out too well although you do have multiple admins.
Testing
=====
The tables are a bit simplistic: have actual data with expected outputs. Start with some discussion of test strategy and whether existing Rails tests fixed. I ran the Rails tests: five failed. Useful screencast. 
Evaluation
======
A bit of a downer. provide more detail of the problems encountered. </t>
  </si>
  <si>
    <t>Documentation and design
================
Contents page structure seems quite thin. Would have expected more substructure. Good overview at the start making it clear exactly what is to be covered. Good to read that MVC used in client. Would have been good to see an analysis of the existing CSA first before talking about the client rather than see it later on. Good to see design of client UI. Useful use case. You would have gained more marks if you had provide accompanying textual; description of the existing architecture and shown the overall class diagram (as in the slides). Citations and references?
Implementation
=========
Good to read that using HTTPClient. Just commenting out CSRF checking is a very blunt way of allowing posts from a client. Were any other changes required in the CSA to support the client? Your app is now open to CRSF attacks. Nicely structured client with comments and good identifiers.
Testing
=====
Good to read that you created tests for the client and fixed the original CSA tests. Would have been useful to provide a test table with a summary of the results along with inputs and expected outputs. Screencast is good as far as it goes. I needed somewhere to see evidence of tests passing and also the CSA running. I had to run the tests myself.
Prototype
=====
Unfortunately you didn't provide evidence in the report or screencast and so lost these marks. 
Evaluation
======
You tackled the project in a sensible manner. The discussion of issues was good although you didn't really critique the technologies used. Also say more about what you learned.</t>
  </si>
  <si>
    <t>Documentation and design
================
Nice structure. You provide the overall class diagram of the existing CSA. You would have gained further marks if you had provided textual analysis of the existing app plus use case diagram. Good attitude regarding learning by using the lower level interface and also learning C#. With use case diagrams for the client, attach any use case that is used directly by an actor to that actor. Don't try and show system flow. Any function that is atomically of interest to the actor should be directly attached to that actor. Very nice discussion of the client design and the walkthrough.
Testing
=====
Good to see that you fixed the existing Rails tests and added some of your own. Also tests for the client. Would have liked to see a more comprehensive system test table with real data. Nice screencast. Would have been nice to see evidence of tests passing. So I had to run Rails CSA tests myself and they report 9 failures? I was not happy that you had not stated this in your documentation.
Evaluation
======
Yes the dreaded Android emulator. Nice discussion. Say more about what you learned. 
Flair
===
Quality of the design for the client. 
Implementation
=========
Some of CSA not supported in client. Switching off CRSF checking for json clients.</t>
  </si>
  <si>
    <t>Design and documentation
================
Always provide a cover page with name and date. The wording and grammar could be improved quite a bit. I didn't really understand your argument about having an RSS button on every page and publishing all content: I wouldn't want account information published. Good to see the updated design. You copies over my slide number too! A sequence diagram or some pseudocode to show the sequence of interaction leading t feed being called would have been helpful.
Testing
=====
If you see a no route matches error, then that suggests there is a problem in the routes.rb file or the test is trying to execute an action method that doesn't exist. So actually the tests to update or edit broadcasts do not make sense and can be commented out.  I would have expected to see a test table of how you planned to test the new feature and some Rails tests to test that feature. Screencast was okay but could have done with a voice over.
Implementation
==========
Good to see separate controller. The routes should be configured to allow only for the index action. Not sure why the RSS button displayed on all screens even when not logged in. The implementation was quite simple but I have taken into account the amount of learning required to get up to speed.
Evaluation
======
Very honest and informative.</t>
  </si>
  <si>
    <t>Prototype
======
Unfortunately you did not provide any direct evidence of the original CSA running: even though implied. See the brief. Some screenshots would have been enough.
Design and documentation
================
Nice clear start. Provide some textual description with the existing structure. Use case diagrams? Minor point: Use the phrase "class diagram" rather than "UML diagram". Nice sequence diagram. Again some textual description would also help. Nice description of the client architecture. Good to see the service modules.
Implementation
=========
Well done for getting authentication to work. Good to see required updates to CSA to allow interaction. You have commented out CRSF checking. You can actually detect whether web service client request and disable just for that.
Testing
====
You did not need to change the CSA app to get the tests to pass. You just need to change the fixtures and access the session object directly from the tests. Nice set of tests in test table. Nice screencast but it fails to show the original CSA running.
Evaluation
======
Very clear and informative. Summarise all the technologies used.
Flair
===
Using tools to help, e.g. Yeoman. Use of CORs gem. Notifier.js.</t>
  </si>
  <si>
    <t>Documentation and design
================
Clear indication of enhancements. Good summary at start. Good use case diagrams. Would have been nice to highlight the differences in figs 3/4 (e.g. in red). As a minor point: you can add UML object constraint language (OCL) conditions on associations to show that only administrator users can broadcast. Nice discussion of data model. Nice discussion about password reset. It would also have been good to see the overall class diagram of the system (as in the slides) and any changes to that.
Implementation
=========
Some duplication of code between RegisterController and UsersController.
I think you could have used the resources command more in routes.rb but configured for specific actions. The URL space you provide doesn't feel as RESTful as it could be, e.g. function focused rather than resource focused (e.g. around the user resource). No validation rules in some of the models, e.g. empty validation string?
Testing
=====
I would have liked to see the actual data used in the table for test reproducibility. Good set of tests though. Nice screencast although pity no sound. Good to see original CSA tests fixed. 
Evaluation
======
Excellent and frank discussion.</t>
  </si>
  <si>
    <t>Documentation and design
================
Good introduction providing context and what is to follow. Use case diagram (rather than used case diagram). Useful data model diagram (0..* not 0...*). Nice discussion of authentication with twitter/fb. Useful diagram of interaction with FB. Excellent rationale presented. 
Testing
=====
Useful test table. Try to use actual data for test reproducibility. Good discussion of reasons of 500 error. It would have been good to see some more discussion about the testing and whether tests passed or failed, although you've done some of this in the evaluation section. The problems in the existing functional tests are related to authentication: access and update the session object to simulate a log in. There was some discussion about this on the FB page and also a simple Google query provides a useful resource "rails functional tests authentication". Useful screencast.
Evaluation
=======
Good discussion of problems encountered. Well reasoned evaluation. Actually, I wasn't expecting huge amounts of additional functionality, knowing that much time will be spent learning the error patterns and the language/framework.
Implementation
=========
Would have been nice to see routes treating FB authentication as a resource (much as session is treated as resource). Although you say you didn't do much I think you achieved one of the required enhancements. Some model validation in Authentication model. Perhaps this should at least be discussed.</t>
  </si>
  <si>
    <t>Design and documentation
================
Nice introduction. Nice use case diagram. Description of existing system is good, although would have liked to see the overall architecture class diagram (from slides) with some accompanying description. Good to see a description of changes made. Good to see that you wanted to learn something new. Good to see the client using MVC. Helpful sequence diagram.
Testing
=====
If I were to maintain the system I really would like some automated tests so that if I changed anything I could just run them. You were also required to fix the existing CSA Rails tests. Very nice screencast.
Implementation
=========
Commenting out the CRSF feature is overkill. You can configure it so that it still operates for non web service requests. Use of frameworks is good. Nice user interface. users.js could be optimized to reduce duplication.
Evaluation
======
Frank and honest. Actually you will find that some of the other enhancements are more difficult than you think: with getting to grips with Rails and that slippery Ruby language. I disagree with you about testing. I would have liked to see some automated evidence.
Flair
===
Very clean design in GUI of client.</t>
  </si>
  <si>
    <t>Design and documentation
================
Provide a cover page with name, date and version. Good overview at the start. Good use case diagram. Start by doing an analysis of the existing CSA app: architectural class diagram (as in slides) etc. Some of the client classes seem very large (RestManager). What if there was new functionality to integrate with? It would require changing the existing source. Why no use subclassing and plugging in new features support? Good to see the use of a command line interface to start with. Good to see discussion of changes made to CSA. Generally the documentation could have been slicker. 
Testing
=====
Very nice discussion. Good to see that tests created for the client and tests for CSA fixed. Useful test table. Have clear pass/fail indicator. Good screencast.
Implementation
=========
Good to see testing for type of client in CRSF checking code. Not support non-admin users. Issue regarding not using subclassing as much as you could have perhaps with generics (or at least to discuss this). More Javadoc commenting needed. Don't har code URLs. Put them in a property file.
Evaluation
======
Very clear.</t>
  </si>
  <si>
    <t>Design and documentation
================
Good introduction. Yes refactoring is often a good way of understanding an existing system. Nice discussion of use of factory design pattern. Would have liked a general analysis and discussion of the existing CSA architecture first. Nice class diagrams. Useful sequence diagram. Citations to references, good.
Testing
=====
You can simulate login just using fixtures and the session object. You shouldn't have to change ApplicationController. A test table of tests (especiall new ones) would have been helpful. I failure. Nice screencast, would have been better with voiceover.
Evaluation
======
Detailed and clear. Well structured.
Implementation
=========
All very good. Good use of resources in the routes.rb file. Did you consider the Koala FB gem?
Flair
===
Additional enhancements: user registration, RSS and jobs tab. Also multiple admin support.</t>
  </si>
  <si>
    <t xml:space="preserve">Design and documentation
================
You provided the CSA class diagram but have not walked me through it as part of the analysis. The text before it is just generic. You have simply changed the user_details to add a boolean attribute. Say why here rather than later. What about supporting multiple level of admin: e.g. broadcaster, moderator etc? Using a boolean makes extension difficult in the future. 
Implementation
=========
Provide a admin status indicator in the users listing. Stop admins from deleting themselves. Given the simplicity of this enhancement I think you needed to go further: multiple levels of admin (authorisation). Note the brief says that the easier ones have to be done really well to gain higher marks: you have to go further.
Testing
=====
There is no testing section, no screenshots or test table or discussion. The existing broken CSA Rails tests were not fully fixed. You did attempt them and got some to pass. I notice you left the salt in the fixture as a float. This will round. Needs to be a string. The broadcast edit and update tests can be removed since that functionality is not supported in the controller. The create broadcast test failing is probably due to fixtures not being set correctly. Useful screencast, but voice over would be better.
Evaluation
======
This is clear. </t>
  </si>
  <si>
    <t>Documentation and design
================
Good to see overview and contents page. A little more discussion of the flow chart would have been helpful. Nice to see. Good to see use of Android client. Some nice class diagrams and discussion of networking issues and use of threads (AsyncTask etc) is good. Yes it would make unit testing harder. Nice discussion of UI design. More analysis and discussion of the existing architecture on the server side is required. You don't talk about authentication and authorisation (just CRSF disabling).
Testing
=====
In test tables always have actual data in the table to allow for test reproducibility. Have some discussion of the results. Was this testing your client or the original CSA: just make that clear. You didn't fix the original Rails tests. Useful screencast although a voice over would have helped. No tests to show running. 
Implementation
=========
Support for threading is good. Inconsistent use of comments in source. Avoid hard coding bits of URL in Java source. Use an XML resource file instead. No demonstration of authentication support in screencast. Not great package identifiers.
Evaluation
======
Yes well reasoned arguments. A good project that was interesting to mark.
Section could have been structured a little better.
Flair
===
Dealing with the threading issues successfully and taking on a new technology.</t>
  </si>
  <si>
    <t>The mark was lower than expected due to lack of testing and very poor documentation. You provided no discussion of your enhancement. Take a look at the example project documentation.
Design and documentation
================
Provide a cover page with name, date and version. Start by saying which enhancement you're planning (just one sentence). The  analysis should also include use case diagrams. There should be some discussion of the existing CSA design. There is no design discussion about your enhancement. Why?
Testing
=====
You need to talk about how you will test RWD: e.g. screen sizes and resolutions, different mobile devices etc Also you have not fixed the existing CSA Rails tests. A test table? I ran the tests and they fail.
Evaluation
======
This was helpful. 
Implementation
=========
There was some overlapping of text during the screencast: "Couldn't log you in" message.  What about broadcast and narrower screen? What about real mobile devices? Don't use fixed widths for responsive, use ems. It scales when the user changes font size. What about mobile performance and images?</t>
  </si>
  <si>
    <t>Design and documentation
===============
Some useful use case diagrams. The class diagram has 1 for cardinality at the Broadcast end for Feeds and User. This is incorrect. It would be many: each user can be associated with many broadcasts and each feed likewise. Just having a boolean for the admin makes the admin structure flat: what about levels of admin such as moderator, broadcaster etc? I would have liked to see the over architecture class diagram that shows controllers/views too (as was in the slides). No discussion about the last administrator deleting themself. 
Testing
====
There is no discussion of results, nor any real discussion about what was tested and why. Boundary tests? No test table. However you did fix most apart from 1 test: cerate broadcast. You screencast is 10 minutes when the spec says only 5?
Evaluation
======
Good evaluation. Very clear.
Implementation
=========
This really needed to go much further since the basic enhancement was too simple. From the spec it says: "Some are easier than others. The easier ones will need to be done really well to get good marks.". Would have been good to have admin field displayed in user list. Deleting the last admin issue.</t>
  </si>
  <si>
    <t>Design and documentation
================
Nice overview at the start. However, please talk about the existing CSA architecture etc before talking about the enhancement. Lots of diagrams for the design. Always include some textual description with the designs. The same is true for the CSA classes etc later: there's no discussion. 
Nice to see that link to unit testing. Nice set of screenshots. Nice discussion of changes made to CSA. Good to see use of CORS. Overall, I would have liked more discussion about the design of the extension.
Testing
=====
Rails functional tests. You didn't say whether you fixed them. Nice to see use of QUnit. I would have liked to see some test tables. There was one failure with the existing tests. Really nice screencast.
Implementation
==========
Excellent. I awarded full marks.
Evaluation
======
Very clear and comprehensive.
Flair
===
QUnit. That "something extra".</t>
  </si>
  <si>
    <t>Design and documentation
===============
Good introduction. Clearly sets the scene. Watch for typos: "rather than attempting something I might be able to complete". Provide an analysis of the internal design of CSA too: e.g. the overall architecture clas diagram (as in the slides), use case diagrams. UI analysis good though. Good start at a discussion about the new GUI design. I would have liked to see some discussion about media query breakpoints, use of percentages or ems. Also, effect of mobile over desktop. Are you assuming HTML5 or older browsers. What about issues such as image size and mobiles and performance?
Testing
=====
Good to see test table. However what is a tablet, what is a smartphone: i.e. what sizes are you talking about: which ones? Provide media query breakpoints. Pity you were unable to get the Rails CSA tests to run. A Google search for: "rails functional tests authentication" provided the answer.
Implementation
=========
You still use skinny links even for small windows. Mobile have touchscreens, use tappable buttons. Use ems for media query breakpoints: it allows for font scaling: bigger text needs more space. Some widths still use pxs rather than scalable units.
Evaluation
======
Useful discussion. Say more about what it was about Ruby and Rails that stumped you. Give examples.</t>
  </si>
  <si>
    <t>There is an issue: you don't seem to have provided a screencast showing the client running. I need to see some evidence and this has affected the implementation marks. Note the brief says: "Provide a five- minute screencast of your application working (some free screen- casting tools can be found online) and that focuses on your enhancements." Let me know if I have overlooked it.
Prototype
======
You have provided a screencast of this running.
Design and documentation
================
Good summary of what is to follow. However, start with an analysis of the existing CSA before looking at the client. When looking at the client you jump into some detail. It would help the reader to start with an architectural overview. Nice to see citations to references. Nice use case diagram. Nice class diagram. One thing that worries me from an OO point of view is the API class. It feels like a god class that is rather large. If you want to deal with new functionality in the future then you have to edit the class. Also API is rather too abstract a name.  Any scope for a design pattern here? There are a number of typos and grammatical errors.
Nice changes in CSA to support token-based authentication. Good discussion of other changes. 
Testing
=====
CLI test table is good. Good to see that the Rails tests were fixed. Client t unit tests provided. The client is not demonstrated in a screencast, only the CSA. Is a file missing?
Evaluation
=======
"Programs encountered" ? Very nice discussion.
Implementation
==========
Not having a screencast of the client is an issue. If you think it's there and I have missed it then please contact me. I have to mark this low until I see some evidence.
Flair
===
Sophistication of the implementation and process of resolving issues.</t>
  </si>
  <si>
    <t>Documentation and design
================
Nice summary at start. Nice description of the existing CSA architecture and the facebook addition. Good to see RSS support too. Use case diagram for admin is too convoluted. Always attach use cases that the actor needs to use atomically directly to the actor, i.e. don't try and show flow through the system. Sequence diagram is good, but include FB as an actor with a timeline. 
Implementation
=========
I like the automatic login to FB when using admin. Good discussion of how you solved FB interaction problems. Did you think about being able to delete posts even if discounted? Good to see that you made RSS support directly. Not that keen on seeing all the FB broadcasts on the home page. Having the FB callback in the home controller doesn't feel right. I'd place in a separate controller.
Testing
=====
Nice discussion of how you fixed the existing tests. Nice to see use of simplecov. Would have liked to see test table with some extra tests for FB and RSS. Nice screencast.
Evaluation
======
Really nice.
Flair
===
Inclusion of additional enhancement: RSS support. Simplecov gem.</t>
  </si>
  <si>
    <t>The CSA code is missing. You gave me the client twice. This has affected your marks. I'm quite disappointed given how good you client is.
Design and documentation
================
Good introduction. With use cases connect the use cases that represent distinct functions directly to the actor, e.g. create user should be directly associated with admin. Good to see the diagrams but say more about what the classes do. Fig 5 is really nice. Typos: e.g. it's content -&gt; its content. Nice discussion of XSRF issue (not XSS so much). Nice set of design diagrams and discussion. 
Implementation
=========
You are missing the implementation of the original CSA. You gave me the client twice! Very nice implementation. I've had to lower the mark  though without the CSA code. That said I was able to see the CSA from the screencast.
Evaluation
======
Superb decription.
Flair
====
Using Phonegap environment with access to camera.
Testing
=====
Did you fix the existing Rails CSA tests? The tables suggest not. You have not given me the original CSA code so I was unable to look at any changes or tests. Nice screencast.</t>
  </si>
  <si>
    <t>The mark is lower than expected because of the lack of evidence for the prototype (see project brief) and some issues with the documentation (lack of client design).
Prototype
======
You forgot to show the original CSA running as part of the screencast or even as screenshots. Some easy marks lost here.
Design and documentation
================
Clear summary. Minor point: typo: it's REST -&gt; its REST.
Interesting and effective use case diagram. Provide some textual description with the diagrams. The analysis should talk about the existing architecture and not just present diagrams. 
Good to see the REST API described. Assumptions made clear. Some good discussion of requirements of the client, but you didn't actually provide the design?
Testing
=====
Good to see the Java unit tests, well done. The Rails unit and functional tests also pass. Nice test table although some error cases would have been good. Screencast okay, but could have done with a voiceover to make clearer what was going on.
Evaluation
======
Very clear and informative. I agree about the design of the client.
Implementation
==========
Missing photo upload in client. Java code well commented with reasonable identifiers and packages. Include the session routes as part of the resource. Having an id request does mean you need another request, might have been better to just provide it as part of a different response. You commented out CSRF checking. You can be more nuanced and detect whether a web service request. 
Flair
===
Quality and clarity of the argument in the documentation.
</t>
  </si>
  <si>
    <t>Design and documentation
================
Good overview and setting the scene. When you make a reference to a figure include the fig num. in the caption. Useful use-case diagrams. I would have a direct association from the user to Edit account, since that may be a primary task of the user. Also I think I would link Admin to Create account directly. Useful to see the algorithm. Sequence and activity diagram useful although I would expect to see the sequence diagram in the design section, since it refers to the new design extension. Would have liked to see the overall class structure too (from the slides) with a little analysis. Some further marks would have been gained if there had been an architectural design discussion and diagram of the design of the client. 
Testing
====
Much more discussion needed here about tests undertaken and fixes made to existing tests. A test table would have been helpful. You refer to the test.html file in the REST files. Where is that in the project structure? I found it, but be clearer. It only deals with QUnit. What about CSA functional tests? Okay you did those but you need to discuss them in the testing section more than the evaluation section. The screencast could have been a bit smoother.
Evaluation
======
Very clear and well reasoned.
Implementation
=========
Significant areas of the CSA functionality missing in the client. I was convinced from the screencast that you were able to create a user from the front end. Good to see a broadcast to twitter happening. Putting the REST client in with the CSA app seemed slightly strange. Hardcoding the uid and password in the client rather than asking the user for it. Code was well formatted although could have done with more explanatory comments. It felt like some things were being repeated across files, e.g. authentication.</t>
  </si>
  <si>
    <t>Design and documentation
================
Good overview at the start. Start by providing an analysis of the existing CSA application and then showing how the enhancement fits in. The text in 2.2.1 is not very clear and requires further explanation. Perhaps if you had talked about the architecture first? Perhaps some screenshots would also help here and a sequence diagram.
Testing
=====
Good that there were some extra unit tests. Pity that you didn't fix the authorisation errors in the functional tests. A test table here would also help. Nice screencast.
Implementation
=========
Good to see that twitter feed is disabled when &gt; 140 characters. I guess another approach there would be to tweet a URL to the weblog entry? Would have liked to see a tab for the weblog. I think putting the URL in a separate input field would be more natural.
Evaluation
======
Yes there's always a language block with a new language, especially if a very different language. By the way, Rails is installed on the IS PCs. Very nice evaluation and well-reasoned.
Flair
===
Perseverance when installing Rails!</t>
  </si>
  <si>
    <t>Design and documentation
================
The user use case also has view profile as does admin. Admin also has view users. Watch out for typos (alos?). You didn't say why user_details is there. Good overview though. Good description of enhancements and nice to see use of Phonegap. Good to see use of citations. Good to see discussion of routes. Did you have to make changes to the routes.rb file to deal with rss/atom?
I would have liked to see a bit more on the process of turning into a Phonegap app. 
High quality report but further marks could have been gained by including more on Phonegap approach.
Testing
=====
Good to see use of simplecov. Very nice test table. Good discussion. Good that you fixed the existing tests. What about testing on Phonegap devices of different types (Android vs iOS vs Windows Phone)? Very nice screencast.
Flair
===
Extra enhancement: Atom/RSS. Simplecov.
Implementation
=========
You don't seem to have a browse user feature. Overall very nice. Just making the CRSF a null session doesn't really protect non-web service client. You can be more nuanced about this making it null for web service clients only. Pity you didn't actually use in Phonegap on real phones: or didn't provide the evidence that you did this.
Evaluation
======
Nice and well structured. Perhaps provide a little more detail about the problems, e.g. did CRSF checking cause an issue? Say more about CORS.</t>
  </si>
  <si>
    <t>Design and documentation
================
Very nice introduction. Nice use case diagram. I like the flowchart diagram. Nice presentation of the existing architecture. Perhaps a little more detail on what specific classes do would have been good. 
Good to see the new GUI design, but the spec asks for a responsive redesign. I was hoping you'd say more about screen sizes and use of media queries, ems etc. Also something on mobile specific issues. Much of this is left to the testing section: where there was some nice discussion and examples.
Testing
=====
The SQLite Manager plugin for Firefox should work. See the SE315 FB page discussion on testing and CSA functional tests. Also a Google search on "rails functional tests authentication" will bring up results that are relevant. Testing on different browsers. The testing for RWD is not presented in a very reproducible manner. A table would have helped: e.g. specify screen width and what you'd expect to see.
Implementation
=========
A nice restyling. Did you consider doing mobile-first RWD? Would have liked to see working on real devices too, since they present their own problems.
Evaluation
======
Perhaps it would have been worthwhile trying things on the IS machines to see if you got different behaviour? I think you needed to read the recommended book on RoR. Good discussion.</t>
  </si>
  <si>
    <t>You didn't really do one of the enhancement properly: I think you were closest to the responsive (RWD) direction.
Design and documentation
================
You need to provide a cover page with name, date and version. You don't actually say what your enhancement is. For some broadcasts you can't edit them, e.g. an email can't be edited once it's been sent. I'm guessing that your enhancement is RWD? You don't actually make that clear. You should also analyse the design of the existing app: class diagram (as in slides) and use case diagrams. Yes nice redesign. The RWD route does ask for mobile support too. There's no discussion of this. As I said in class user_details is for credentials only, so that the mechanism can be changed easily. Admittedly perhaps the name of the table/class should be better (credentials). No don't move the user name etc to user_details. What about talking about aspects of RWD such as media queries, scaling images etc?
Lots of grammatical errors.
Testing
=====
You wrote some extra tests but a number remained broken. A test table would have been good to see. Screencast is too long. 
Implementation
=========
If you have a very wide screen consider creating columns (like magazines do): it's easier to scan. Change the structure when screen size changes. You have not done RWD. There are no media queries and you are using fixed width elements rather than percentages or ems. I've had to score this part low because of that.
Evaluation
======
Say what gems used. 
</t>
  </si>
  <si>
    <t>Design and documentation
================
Good structure. Provide a cover page. Nice set of diagrams and analysis. Nice discussion of interaction with FB. A sequence diagram would really have helped here.
Testing
=====
Good to see the test tables, although include pass/fail indicators and provide more discussion of results in this section, e.g. did you fix existing CSA tests. However running the tests myself showed that they ran successfully. And then I saw them again in your screencast, which was good.
Evaluation
======
Good, but say what you learned and what mark and why.
Implementation
==========
Good. Would have liked to see routes.rb use a more resource focused way of dealing with facebook. Would have like to see support for some of the other FB operations such as delete.</t>
  </si>
  <si>
    <t>Design and documentation
================
Include a cover page with name and date. You should never modify schema.rb file directly. You update migration files which when run generate the schema.rb file. Why place this in users when all the authentication info is in user_details? The latter seems like the more logical place. Having admin just as a boolean means that you can't have different kinds of admin: broadcaster, account manager, moderator etc. You hint at this in your write-up. There is no discussion of the existing CSA architecture.
Implementation
=========
You went for quite a simple enhancement, but which could have been taken quite a long way, e.g. multiple levels and making sure admin doesn't delete himself. Admin rights are only provided via the seeds.rb file. Updating schema.rb file directly is not good.
Testing
=====
No section provided. Also you have not fixed the existing CSA Rails tests or implemented more for the admin feature. Screencast provided.
Evaluation
======
You had a broken laptop, but we have Rails installed on the IS and Orchard PCs. Why didn't you use them earlier on? What did you learn? Say more about the issues encountered when installing Rails. 
</t>
  </si>
  <si>
    <t>Overall your mark was lower than you expected because of some major ommissions in testing and lack of evidence of CSA prototype running. See below:
Design and documentation
================
Provide a contents page. Admin use case is fine, but there are also the non-admin and guest actors. You omit the architecture for the existing CSA app and don't make it clear that the class diagram is for the client. Help the reader a bit more. Good to see use of MVC for client. Useful class diagram. Good to see changes to CSA listed. What about CRSF checking?
Implementation
=========
You have commented out CSRF checking so there is now a security issue with CSA. You can be more nuanced about this: keep it on for web requests and off for web client requests. Bit of an issue with images on the listings. Nicely structured PHP. I would have expected to see some comments, even as a header comment. 
Testing
=====
You need to provide the evidence in the report. A discussion of how you went about testing and a resulting system test table. You did not fix the original CSA Rails tests. Screencast needs voiceover. It doesn't show original CSA working either. This section let you down and is where you lost quite a lot of marks.
Evaluation
======
This is way too brief. Say what you learned. Talk about technologies used. Talk about problems encountered and how they were solved. See the example report.
Prototype
======
The brief asks for evidence of provided CSA prototype running. This is not provided in the screencast or screenshots. You would have gained 5 marks if this had been done.</t>
  </si>
  <si>
    <t>Individual Comments</t>
  </si>
  <si>
    <t>Maximum picking mark</t>
  </si>
  <si>
    <t>Assignment %</t>
  </si>
  <si>
    <t>Raw Mark</t>
  </si>
  <si>
    <t>Module contribution %</t>
  </si>
  <si>
    <t>ABSENT</t>
  </si>
  <si>
    <t>n</t>
  </si>
  <si>
    <t>min</t>
  </si>
  <si>
    <t>max</t>
  </si>
  <si>
    <t>ave</t>
  </si>
  <si>
    <t>std dev</t>
  </si>
  <si>
    <t>Assignment_no_cucumber</t>
  </si>
  <si>
    <t xml:space="preserve">Assessment: Exam - </t>
  </si>
  <si>
    <t>Q1 (33.0%)</t>
  </si>
  <si>
    <t>Q2 (33.0%)</t>
  </si>
  <si>
    <t>Q3 (33.0%)</t>
  </si>
  <si>
    <t>Q4 (33.0%)</t>
  </si>
  <si>
    <t>Q5 (33.0%)</t>
  </si>
  <si>
    <t>(Max 33.0)</t>
  </si>
  <si>
    <t>Assessment: Exam</t>
  </si>
  <si>
    <t>Q1</t>
  </si>
  <si>
    <t>Q2</t>
  </si>
  <si>
    <t>Q3</t>
  </si>
  <si>
    <t>Q4</t>
  </si>
  <si>
    <t>Q5</t>
  </si>
  <si>
    <t>Exam</t>
  </si>
  <si>
    <t>Assessment: Assignment_with_cucumber - Ruby on Rails assignment</t>
  </si>
  <si>
    <t>Design and documentation (15.0%)</t>
  </si>
  <si>
    <t>Design and documentation (Cucumber test project)</t>
  </si>
  <si>
    <t>Testing (30.0%)</t>
  </si>
  <si>
    <t>Assessment: Assignment_with_cucumber</t>
  </si>
  <si>
    <t>Design and documentation
================
Good to see contents page. Deprecation not depreciation. A few extra marks would have been gained by providing a little more analysis of the existing CSA app along with the UML architectural diagram. Good to see citations to references. Very professional presentation.
Testing
=====
Good discussion of the things to be tested. The use case diagram forms a good summary. Good to see discussion of code coverage and testing performance. Good point about headless testing vs selenium. That BBC course was useful! Nice discussion about imperative vs declarative testing. Very nice set of tests. Excellent screencast. Perhaps a little discussion about specific boundary test examples would have been useful.
Implementation
=========
Excellent use of CI. Excellent use of Codecov gem. Nice use of poltergeist gem for JS testing. Nice use of DRY within tests. The code was readable and well-structured. Could have done with some more comments, even if ownership and version number etc. It took me a while to find where login_with_credentials lived.
Flair
===
Use of CI. Use of Codecov. Small Welsh translations. Fixing existing tests.
Evaluation
======
Excellent. Very informative. Perhaps a little more about what you learned.</t>
  </si>
  <si>
    <t>Design and documentation
================
Include a cover page with your name and date. Use case diagram a bit scrappy. Spelling errors (seperate). UserDetails also means that authentication can be changed easily, e.g. switch to LDAP. I would have liked to see a class diagram of the architecture (as in the slides) with some accompanying discussion.
Testing
====
Although not required for this enhancement you decided to fix existing Rails tests (some marks under flair for this). Much more can be said about testing using Cucumber etc. Did you consider using a headless browser? What about Javascript? Quite a lot of the CSA was not covered. Useful screencast although voiceover would have helped.
Implementation
=========
I was unable to do a bundle install, so gems not compatible on my Mac. Very limited Cucumber testing, and not very successful from the screencast. Capybara or RSpec? 
Evaluation
======
Good overview. Discuss the gems used. What marks should you gain and why?
Flair
===
Fixing Rails tests. Perseverance!</t>
  </si>
  <si>
    <t>Your testing documentation let you down. There was lots of testing design discussion missing as well as a summary test table.
Design and documentation
================
Minor point: You didn't upload a single zip as requested. I don't use token based authentication much in the CSA except when communicating with Twitter. Good description of the existing architecture. Some use case diagrams would also have helped.
Testing
=====
Much more discussion is needed here. Talk about the design of your tests. How did you deal with Javascript? Did you consider using a headless browser to increase test run performance (rather than browser jumping around during testing)? Coverage analysis? Missing summary test table of the features.
Evaluation
======
A good start. More detail would be useful here. Also more details on technologies and gems used. 
Implementation
=========
All the tests are run via a browser whereas a headless browser approach is possible. Testing the presence of the tweet on twitter?</t>
  </si>
  <si>
    <t xml:space="preserve">Design and documentation
================
Good initial summary. The reason for the split of User and UserDetail was discussed in one of the lectures. I would have liked to see an architecture class diagram and use cases diagrams for the existing CSA before discussing the enhancement. Generally more detail needed here.  Watch for typos: "it's features -&gt; its features".
Testing
=====
Don't leave text like: "(TODO: Could I prove this?)" in your reports. I would have liked to see more discussion of kinds of tests developed and why. Boundary conditions. Use of headless browsers for performance? A summary test table of results? Okay much of this is covered in the evaluation section. Poor screencast: no voiceover and too fast.
Evaluation
======
Very nice. Comprehensive, although some of this should have been under the testing section.
Implementation
=========
Very nice set of tests and well-structured. What about testing twitter post for real?
Flair
===
Use of simplecov. </t>
  </si>
  <si>
    <t xml:space="preserve">Design and documentation
===============
Provide a cover page with name, date and version. Try to structure your text a little better instead of using very large paragraphs. Good description of the database schema. Useful use case diagram, although there's also the guest user. Comprehensive description of the CSA architecture provided. 
Implementation
==========
Very comprehensive set of tests. I still think for performance reasons that a headless browser is preferable. That said I've given you full marks for this section.
Testing
=====
Very nice discussion of testing design and process, e.g. application of DRY, although the way it is presented could have been better: giving examples and structuring the text better. I actually disagree about using Selenium over a headless browser. I think for a big system and repeated testing in an agile context you will need the tests to be really fast. Provide actual data in the test table for test reproducibility. Very good set of tests.
Evaluation
======
I really like the detailed story of using Selenium! 
Flair
===
Use of launchy gem. Also capybara-mechanize. </t>
  </si>
  <si>
    <t>Design and documentation
================
Nice analysis of the existing system. Use case and state diagrams are helpful. Good to see use of citations.
Testing
=====
Excellent set of tests in the test table. Perhaps having a faster way of judging success would have been good, e.g. green/red or pass/fail indicator. Nice to see the script to gather tests over time. Good to see use of coverage gem. 
What is missing is a discussion of the design of the Cucumber tests: the process of deciding what to test with features and the design relationship with step definitions. What about Javascript? Use of a headless browser vs full browser? Very nice screencast.
Evaluation
======
Very nice discussion. All points covered.
Implementation
=========
Well structured. Good set of tests. Use of a headless browser would improve test performance (speed of tests).
Flair
===
Gathering history on tests passing etc over time (Python script). Coverage gem.</t>
  </si>
  <si>
    <t>Documentation and design
================
Nice structure. Good to see citations to references. Very nice discussion of the existing architecture. Perhaps a little more discussion could be provided.
Testing
=====
Good point about not needing to see the GUI during testing. Actually that would slow testing anyway. Very nice discussion of use of Cucumber/RSpec. Superb set of tests, plan, results etc. Very nice screencast.
Implementation
=========
Good to see that you overcame platform issues by using a cloud solution. Nice set of tests. Good to see some javascript tests. Also good to see access to tweet. Of course more definitions are always possible.
Evaluation
======
Quite comprehensive. Perhaps say more about what you learned. Good discussions.
Flair
===
Use of tools. Fixing software faults in existing CSA application.</t>
  </si>
  <si>
    <t>Design and documentation
===============
Good overview of the existing CSA. Could be structured a little better: paragraphs. Good to see citations to references. Good to see contents page. Avoid headings at the bottom of a page that have no text, e.g. on P17.
Testing
=====
Good discussion of features covered. Discussion of JS testing would have been good (although you do refer to it in the notes in test tables). Headless browser use vs running on real browser and performance implications? Is it possible to share step definitions to reduce duplication? Excellent test tables.  Discussion of coverage (percentage) would have been nice. Nice screencast.
Evaluation
======
Excellent, very clear.
Implementation
=========
Use of headless browser would have speeded testing. Good set of features covered. Well structured.
Flair
===
Overcoming issues during installation and later.</t>
  </si>
  <si>
    <t>Design and documentation
================
Make it clear what you enhancement is at the start. The use case diagram really should have the actor attached to each of the key use cases: any functionality that is accessed atomically. Login is almost a side issue. You also need to do more analysis of the architecture of the existing CSA system including the architecture class diagram (see slides). 
Quite a few grammatical mistakes. Make the documentation more professional.
Testing
=====
Good description of the process followed. Pity about having to change the CSA to make the tests work. It should be possible to use javascript with capybara. I've seen some examples of this working in other student projects. Use test table. Did you consider using a headless browser? Did you check whether the tweet reached twitter? Good screencast although over 5 minutes.
Implementation
==========
A good number of tests provided. Use a headless browser: it will make the tests faster. Does not check twitter tweet. Delete confirmation. 
Evaluation
======
Good discussion. What mark and why? List of technologies used? 
Flair
===
Simplecov.</t>
  </si>
  <si>
    <t>Design and documentation
================
As part of the introduction it would have been good to say what the focus of the project was to be, i.e. Cucumber based testing. Useful use case diagram. Good to see that you remembered Guest. Useful ER diagram (it's not really a UML class diagram given the notation). What you can show are dependency relationships between UML classes where there is explicit or implied reference, e.g. between controllers and models. Useful sequence diagram. SessionsController rather than Sessions_Controller (these are all just minor points). I like the reasoning behind going for testing. Good overview of technologies used for testing. Would have liked to see a bit more here about how you planned to structure the test code, but I guess you'll cover that in the testing section.
Testing
=====
Nice discussion of application of DRY to Cucumber testing. Very nice test table including some test data. Useful screencast, although a voiceover would have been nice.
Evaluation
======
Informative. Perhaps a little more on what was learned and issues with Ruby and Rails.
Implementation
==========
Use of DRY to ensure efficient maintenance in future. Cucumber testing using headless browser testing with Capybara implemented. Testing of Javascript. 
Flair
===
Use of simplecov gem for coverage analysis. 
</t>
  </si>
  <si>
    <t xml:space="preserve">Design and documentation
===============
Good introduction. Use case diagrams are okay, but connect the actors directly to the use cases if those use cases are atomic functions: don't try and show flow of control. Good description of existing system. Good to see citations to references, although put those references in a bibliography.
Testing
====
Very nice discussion. A pity that some areas were not implemented. Nice summary test table. Provide actual data to allow for test reproducibility based on the table alone. Useful screencast but if you're not doing a voiceover turn the sound off. 
Evaluation
======
Good discussion of issues encountered. Say what mark and why. Use of IS machines?
Implementation
=========
Reasonable coverage. Missing Javascript features. Testing twitter tweet, e.g. use of Selenium or similar.
Flair
===
Overcoming most of the Windows issues through perseverance! </t>
  </si>
  <si>
    <t>Design and documentation
================
Include a cover page with name, date and version. Focus on the analysis of CSA rather than describing RoR or MVC. I already know about these things. You need to say what the CSA does class by class. You provide the architectural class diagram, which is good, but then describe it. Use case diagram?
Testing
=====
Good description of test scenarios to be undertaken. The test table provides a useful summary. Structuring the text earlier (perhaps with headings) would have helped to link the table to the text. What about discussion of Javascript and headless browsers?  Test coverage tool? Good screencast.
Implementation
==========
Good set of tests. You have "confirm deletion" with commented out code? How about checking twitter post happened?
Evaluation
======
Well considered. I would have liked to see more detail on problems encountered.</t>
  </si>
  <si>
    <t>Documentation and design
================
Good description of the existing CSA. Some discussion of RESTful routing would have been good. Minor point: The content page is a bit strange in indentation: class diagram under data model diagram? Minor changes in font in the bibliography (last two entries).
Testing
=====
Nice discussion of the use of Cucumber, RSpec and Capybara. One thing: it is possible to share underlying definitions between Cucumber tests to remove redundancy. That could have been discussed. Good to see testing of Javascript features. Interesting point about dealing with large amounts of data from a user. Excellent test table. Did you consider doing headless browser (not showing browser interactions) for performance? Not discussed. Discussion of level of coverage would have been good. Very nice screencast.
Evaluation
======
Superb! 
Implementation
=========
Extensive and well structured. Actually running JS through a real browser slows things. It is possible to run through a headless browser to speed the tests. Good to see checking of Twitter post.
Flair
===
Quality of the testing (number of tests) and documentation. The way you overcame a large number of problems.</t>
  </si>
  <si>
    <t xml:space="preserve">Design and documentation
================
Watch for grammatical mistakes. The diagram you provided is not a use case diagram, it's an activity diagram. Just providing a few diagrams is not an analysis of the existing system. Provide some description. You are missing the overall CSA architecture diagram (see the slides).
Testing
=====
Good discussion. Did the test actually go and check whether the tweet was received on Twitter? Coverage could have been greater given this was the focus of this "enhancement". Would have been good to see a summary test table.
Implementation
=========
Greater coverage. Testing whether tweet received. Use of a headless browser would speed testing.
Evaluation
======
Good evaluation. Informative. </t>
  </si>
  <si>
    <t>Design and documentation
================
Really nice start. Rails 4.3.5 (no such version exists?). Start with an analysis and description of the existing CSA architecture before moving on to the testing design etc. Nice use case and class diagrams. I don't think the document was well structured. It seemed to jump about.
Testing
=====
Nice description of the testing structure and rationale. Good to read that a headless browser is used. Would have liked to see a summary test table to make it easier to see the tests as part of the documentation, although some screenshots are provided. Screencast okay, but would have benefitted from voiceover.
Flair
===
Use of nice set of gems and tools.
Evaluation
======
Very good discussion.
Implementation
=========
You didn't mention whether you tried to use Javascript support in Capybara. I couldn't see this in the step definitions. A lot of implementation was achieved. Well done.</t>
  </si>
  <si>
    <t>Assignment_with_cucumber</t>
  </si>
  <si>
    <t>Extras</t>
  </si>
  <si>
    <t>Returned Mark</t>
  </si>
  <si>
    <t>Fail Code</t>
  </si>
  <si>
    <t>fail %</t>
  </si>
</sst>
</file>

<file path=xl/styles.xml><?xml version="1.0" encoding="utf-8"?>
<styleSheet xmlns="http://schemas.openxmlformats.org/spreadsheetml/2006/main">
  <numFmts count="2">
    <numFmt numFmtId="165" formatCode="0.0"/>
    <numFmt numFmtId="166" formatCode="0.0%"/>
  </numFmts>
  <fonts count="5">
    <font>
      <sz val="11.0"/>
      <color indexed="8"/>
      <name val="Calibri"/>
      <family val="2"/>
      <scheme val="minor"/>
    </font>
    <font>
      <name val="Calibri"/>
      <sz val="11.0"/>
      <b val="true"/>
    </font>
    <font>
      <name val="Calibri"/>
      <sz val="9.0"/>
    </font>
    <font>
      <name val="Calibri"/>
      <sz val="11.0"/>
      <i val="true"/>
    </font>
    <font>
      <name val="Calibri"/>
      <sz val="14.0"/>
      <b val="true"/>
    </font>
  </fonts>
  <fills count="8">
    <fill>
      <patternFill patternType="none"/>
    </fill>
    <fill>
      <patternFill patternType="darkGray"/>
    </fill>
    <fill>
      <patternFill>
        <fgColor indexed="43"/>
      </patternFill>
    </fill>
    <fill>
      <patternFill patternType="solid">
        <fgColor indexed="43"/>
      </patternFill>
    </fill>
    <fill>
      <patternFill>
        <fgColor indexed="42"/>
      </patternFill>
    </fill>
    <fill>
      <patternFill patternType="solid">
        <fgColor indexed="42"/>
      </patternFill>
    </fill>
    <fill>
      <patternFill>
        <fgColor indexed="41"/>
      </patternFill>
    </fill>
    <fill>
      <patternFill patternType="solid">
        <fgColor indexed="41"/>
      </patternFill>
    </fill>
  </fills>
  <borders count="30">
    <border>
      <left/>
      <right/>
      <top/>
      <bottom/>
      <diagonal/>
    </border>
    <border>
      <top style="medium"/>
    </border>
    <border>
      <top style="medium">
        <color indexed="55"/>
      </top>
    </border>
    <border>
      <bottom style="medium"/>
    </border>
    <border>
      <bottom style="medium">
        <color indexed="55"/>
      </bottom>
    </border>
    <border>
      <top style="medium">
        <color indexed="55"/>
      </top>
      <bottom style="medium"/>
    </border>
    <border>
      <top style="medium">
        <color indexed="55"/>
      </top>
      <bottom style="medium">
        <color indexed="55"/>
      </bottom>
    </border>
    <border>
      <left style="medium"/>
    </border>
    <border>
      <left style="medium">
        <color indexed="55"/>
      </left>
    </border>
    <border>
      <right style="medium"/>
    </border>
    <border>
      <right style="medium">
        <color indexed="55"/>
      </right>
    </border>
    <border>
      <left style="medium"/>
      <right style="medium">
        <color indexed="55"/>
      </right>
    </border>
    <border>
      <left style="medium">
        <color indexed="55"/>
      </left>
      <right style="medium">
        <color indexed="55"/>
      </right>
    </border>
    <border>
      <right style="medium"/>
      <bottom style="medium">
        <color indexed="55"/>
      </bottom>
    </border>
    <border>
      <right style="medium">
        <color indexed="55"/>
      </right>
      <bottom style="medium">
        <color indexed="55"/>
      </bottom>
    </border>
    <border>
      <top style="thin"/>
    </border>
    <border>
      <top style="thin">
        <color indexed="22"/>
      </top>
    </border>
    <border>
      <top style="thin">
        <color indexed="22"/>
      </top>
      <bottom style="thin"/>
    </border>
    <border>
      <top style="thin">
        <color indexed="22"/>
      </top>
      <bottom style="thin">
        <color indexed="22"/>
      </bottom>
    </border>
    <border>
      <right style="thin"/>
      <top style="thin">
        <color indexed="22"/>
      </top>
      <bottom style="thin">
        <color indexed="22"/>
      </bottom>
    </border>
    <border>
      <right style="thin">
        <color indexed="22"/>
      </right>
      <top style="thin">
        <color indexed="22"/>
      </top>
      <bottom style="thin">
        <color indexed="22"/>
      </bottom>
    </border>
    <border>
      <left style="thin"/>
      <right style="thin">
        <color indexed="22"/>
      </right>
      <top style="thin">
        <color indexed="22"/>
      </top>
      <bottom style="thin">
        <color indexed="22"/>
      </bottom>
    </border>
    <border>
      <left style="thin">
        <color indexed="22"/>
      </left>
      <right style="thin">
        <color indexed="22"/>
      </right>
      <top style="thin">
        <color indexed="22"/>
      </top>
      <bottom style="thin">
        <color indexed="22"/>
      </bottom>
    </border>
    <border>
      <top style="medium">
        <color indexed="22"/>
      </top>
    </border>
    <border>
      <top style="medium">
        <color indexed="22"/>
      </top>
      <bottom style="medium"/>
    </border>
    <border>
      <top style="medium">
        <color indexed="22"/>
      </top>
      <bottom style="medium">
        <color indexed="22"/>
      </bottom>
    </border>
    <border>
      <right style="medium"/>
      <top style="medium">
        <color indexed="22"/>
      </top>
      <bottom style="medium">
        <color indexed="22"/>
      </bottom>
    </border>
    <border>
      <right style="medium">
        <color indexed="22"/>
      </right>
      <top style="medium">
        <color indexed="22"/>
      </top>
      <bottom style="medium">
        <color indexed="22"/>
      </bottom>
    </border>
    <border>
      <left style="medium"/>
      <right style="medium">
        <color indexed="22"/>
      </right>
      <top style="medium">
        <color indexed="22"/>
      </top>
      <bottom style="medium">
        <color indexed="22"/>
      </bottom>
    </border>
    <border>
      <left style="medium">
        <color indexed="22"/>
      </left>
      <right style="medium">
        <color indexed="22"/>
      </right>
      <top style="medium">
        <color indexed="22"/>
      </top>
      <bottom style="medium">
        <color indexed="22"/>
      </bottom>
    </border>
  </borders>
  <cellStyleXfs count="1">
    <xf numFmtId="0" fontId="0" fillId="0" borderId="0"/>
  </cellStyleXfs>
  <cellXfs count="56">
    <xf numFmtId="0" fontId="0" fillId="0" borderId="0" xfId="0"/>
    <xf numFmtId="0" fontId="0" fillId="0" borderId="2" xfId="0" applyBorder="true">
      <alignment wrapText="false" horizontal="general"/>
    </xf>
    <xf numFmtId="0" fontId="0" fillId="0" borderId="4" xfId="0" applyBorder="true">
      <alignment wrapText="false" horizontal="general"/>
    </xf>
    <xf numFmtId="0" fontId="0" fillId="0" borderId="6" xfId="0" applyBorder="true">
      <alignment wrapText="false" horizontal="general"/>
    </xf>
    <xf numFmtId="0" fontId="0" fillId="0" borderId="8" xfId="0" applyBorder="true">
      <alignment wrapText="false" horizontal="general"/>
    </xf>
    <xf numFmtId="0" fontId="0" fillId="0" borderId="10" xfId="0" applyBorder="true">
      <alignment wrapText="false" horizontal="general"/>
    </xf>
    <xf numFmtId="0" fontId="0" fillId="0" borderId="12" xfId="0" applyBorder="true">
      <alignment wrapText="false" horizontal="general"/>
    </xf>
    <xf numFmtId="0" fontId="0" fillId="0" borderId="14" xfId="0" applyBorder="true">
      <alignment wrapText="false" horizontal="general"/>
    </xf>
    <xf numFmtId="0" fontId="0" fillId="0" borderId="0" xfId="0">
      <alignment wrapText="false" horizontal="center"/>
    </xf>
    <xf numFmtId="0" fontId="0" fillId="0" borderId="0" xfId="0">
      <alignment wrapText="false" horizontal="general" vertical="top"/>
    </xf>
    <xf numFmtId="0" fontId="0" fillId="0" borderId="0" xfId="0">
      <alignment wrapText="false" horizontal="right"/>
    </xf>
    <xf numFmtId="165" fontId="0" fillId="3" borderId="18" xfId="0" applyBorder="true" applyFill="true" applyNumberFormat="true">
      <alignment wrapText="false" horizontal="general"/>
    </xf>
    <xf numFmtId="0" fontId="0" fillId="3" borderId="18" xfId="0" applyBorder="true" applyFill="true">
      <alignment wrapText="true" horizontal="general" vertical="top"/>
    </xf>
    <xf numFmtId="165" fontId="0" fillId="5" borderId="18" xfId="0" applyBorder="true" applyFill="true" applyNumberFormat="true">
      <alignment wrapText="false" horizontal="general"/>
    </xf>
    <xf numFmtId="0" fontId="0" fillId="5" borderId="18" xfId="0" applyBorder="true" applyFill="true">
      <alignment wrapText="true" horizontal="general" vertical="top"/>
    </xf>
    <xf numFmtId="165" fontId="0" fillId="7" borderId="22" xfId="0" applyBorder="true" applyFill="true" applyNumberFormat="true">
      <alignment wrapText="false" horizontal="general" vertical="top"/>
    </xf>
    <xf numFmtId="2" fontId="0" fillId="7" borderId="22" xfId="0" applyBorder="true" applyFill="true" applyNumberFormat="true">
      <alignment wrapText="false" horizontal="general" vertical="top"/>
    </xf>
    <xf numFmtId="0" fontId="2" fillId="7" borderId="22" xfId="0" applyBorder="true" applyFill="true" applyFont="true">
      <alignment wrapText="false" horizontal="general" vertical="top"/>
    </xf>
    <xf numFmtId="0" fontId="0" fillId="7" borderId="22" xfId="0" applyBorder="true" applyFill="true">
      <alignment wrapText="true" horizontal="general" vertical="top"/>
    </xf>
    <xf numFmtId="0" fontId="0" fillId="3" borderId="0" xfId="0" applyFill="true">
      <alignment wrapText="false" horizontal="center"/>
    </xf>
    <xf numFmtId="0" fontId="0" fillId="5" borderId="0" xfId="0" applyFill="true">
      <alignment wrapText="false" horizontal="center"/>
    </xf>
    <xf numFmtId="0" fontId="0" fillId="3" borderId="0" xfId="0" applyFill="true">
      <alignment wrapText="true" horizontal="center" vertical="center"/>
    </xf>
    <xf numFmtId="0" fontId="0" fillId="5" borderId="0" xfId="0" applyFill="true">
      <alignment wrapText="true" horizontal="center" vertical="center"/>
    </xf>
    <xf numFmtId="0" fontId="0" fillId="0" borderId="0" xfId="0">
      <alignment wrapText="true" horizontal="general" vertical="top"/>
    </xf>
    <xf numFmtId="0" fontId="0" fillId="0" borderId="10" xfId="0" applyBorder="true">
      <alignment wrapText="true" horizontal="general" vertical="top"/>
    </xf>
    <xf numFmtId="0" fontId="0" fillId="0" borderId="0" xfId="0">
      <alignment wrapText="true" horizontal="general" vertical="bottom"/>
    </xf>
    <xf numFmtId="0" fontId="1" fillId="0" borderId="0" xfId="0" applyFont="true">
      <alignment wrapText="true" horizontal="general" vertical="bottom"/>
    </xf>
    <xf numFmtId="2" fontId="1" fillId="7" borderId="22" xfId="0" applyBorder="true" applyFill="true" applyFont="true" applyNumberFormat="true">
      <alignment wrapText="false" horizontal="general" vertical="top"/>
    </xf>
    <xf numFmtId="0" fontId="1" fillId="7" borderId="22" xfId="0" applyBorder="true" applyFill="true" applyFont="true">
      <alignment wrapText="false" horizontal="general" vertical="top"/>
    </xf>
    <xf numFmtId="0" fontId="1" fillId="3" borderId="0" xfId="0" applyFill="true" applyFont="true">
      <alignment wrapText="false" horizontal="general"/>
    </xf>
    <xf numFmtId="0" fontId="1" fillId="5" borderId="0" xfId="0" applyFill="true" applyFont="true">
      <alignment wrapText="false" horizontal="general"/>
    </xf>
    <xf numFmtId="2" fontId="1" fillId="0" borderId="0" xfId="0" applyFont="true" applyNumberFormat="true">
      <alignment wrapText="false" horizontal="general"/>
    </xf>
    <xf numFmtId="0" fontId="2" fillId="0" borderId="0" xfId="0" applyFont="true">
      <alignment wrapText="false" horizontal="general"/>
    </xf>
    <xf numFmtId="0" fontId="3" fillId="0" borderId="0" xfId="0" applyFont="true">
      <alignment wrapText="false" horizontal="general"/>
    </xf>
    <xf numFmtId="0" fontId="1" fillId="0" borderId="0" xfId="0" applyFont="true">
      <alignment wrapText="false" horizontal="general" vertical="top"/>
    </xf>
    <xf numFmtId="0" fontId="1" fillId="3" borderId="0" xfId="0" applyFill="true" applyFont="true">
      <alignment wrapText="false" horizontal="center"/>
    </xf>
    <xf numFmtId="0" fontId="1" fillId="5" borderId="0" xfId="0" applyFill="true" applyFont="true">
      <alignment wrapText="false" horizontal="center"/>
    </xf>
    <xf numFmtId="0" fontId="0" fillId="0" borderId="0" xfId="0">
      <alignment wrapText="false" horizontal="center" textRotation="90"/>
    </xf>
    <xf numFmtId="0" fontId="1" fillId="0" borderId="0" xfId="0" applyFont="true">
      <alignment wrapText="false" horizontal="center" textRotation="90"/>
    </xf>
    <xf numFmtId="0" fontId="0" fillId="3" borderId="0" xfId="0" applyFill="true">
      <alignment wrapText="false" horizontal="center" textRotation="90"/>
    </xf>
    <xf numFmtId="0" fontId="0" fillId="5" borderId="0" xfId="0" applyFill="true">
      <alignment wrapText="false" horizontal="center" textRotation="90"/>
    </xf>
    <xf numFmtId="0" fontId="1" fillId="0" borderId="0" xfId="0" applyFont="true">
      <alignment wrapText="false" horizontal="center"/>
    </xf>
    <xf numFmtId="0" fontId="1" fillId="0" borderId="0" xfId="0" applyFont="true">
      <alignment wrapText="false" horizontal="center" textRotation="90"/>
    </xf>
    <xf numFmtId="0" fontId="1" fillId="0" borderId="12" xfId="0" applyBorder="true" applyFont="true">
      <alignment wrapText="false" horizontal="general"/>
    </xf>
    <xf numFmtId="0" fontId="0" fillId="0" borderId="0" xfId="0">
      <alignment wrapText="true" horizontal="general" vertical="top"/>
    </xf>
    <xf numFmtId="166" fontId="0" fillId="0" borderId="0" xfId="0" applyNumberFormat="true">
      <alignment wrapText="false" horizontal="center"/>
    </xf>
    <xf numFmtId="2" fontId="0" fillId="0" borderId="0" xfId="0" applyNumberFormat="true">
      <alignment wrapText="false" horizontal="general"/>
    </xf>
    <xf numFmtId="2" fontId="3" fillId="0" borderId="0" xfId="0" applyFont="true" applyNumberFormat="true">
      <alignment wrapText="false" horizontal="general"/>
    </xf>
    <xf numFmtId="165" fontId="0" fillId="0" borderId="0" xfId="0" applyNumberFormat="true">
      <alignment wrapText="false" horizontal="general"/>
    </xf>
    <xf numFmtId="165" fontId="3" fillId="0" borderId="0" xfId="0" applyFont="true" applyNumberFormat="true">
      <alignment wrapText="false" horizontal="general"/>
    </xf>
    <xf numFmtId="0" fontId="0" fillId="0" borderId="0" xfId="0">
      <alignment wrapText="true" horizontal="general" vertical="center"/>
    </xf>
    <xf numFmtId="0" fontId="0" fillId="0" borderId="8" xfId="0" applyBorder="true">
      <alignment wrapText="true" horizontal="general" vertical="center"/>
    </xf>
    <xf numFmtId="0" fontId="1" fillId="7" borderId="29" xfId="0" applyBorder="true" applyFill="true" applyFont="true">
      <alignment wrapText="false" horizontal="general" vertical="top"/>
    </xf>
    <xf numFmtId="0" fontId="1" fillId="0" borderId="0" xfId="0" applyFont="true">
      <alignment wrapText="false" horizontal="general"/>
    </xf>
    <xf numFmtId="0" fontId="4" fillId="0" borderId="0" xfId="0" applyFont="true">
      <alignment wrapText="true" horizontal="general" vertical="center"/>
    </xf>
    <xf numFmtId="0" fontId="4" fillId="0" borderId="0" xfId="0" applyFont="true">
      <alignment wrapText="true" horizontal="center" vertical="center"/>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sheet1.xml><?xml version="1.0" encoding="utf-8"?>
<worksheet xmlns="http://schemas.openxmlformats.org/spreadsheetml/2006/main">
  <dimension ref="A1"/>
  <sheetViews>
    <sheetView workbookViewId="0" tabSelected="true" zoomScale="100">
      <pane ySplit="3.0" state="frozen" topLeftCell="A4" activePane="bottomLeft"/>
      <selection pane="bottomLeft"/>
    </sheetView>
  </sheetViews>
  <sheetFormatPr defaultRowHeight="15.0"/>
  <cols>
    <col min="1" max="1" width="9.0" customWidth="true"/>
    <col min="2" max="2" bestFit="true" customWidth="true" width="37.16259765625"/>
    <col min="3" max="3" bestFit="true" customWidth="true" width="7.137109375"/>
    <col min="4" max="4" width="7.0" customWidth="true"/>
    <col min="5" max="5" width="7.0" customWidth="true"/>
    <col min="6" max="6" width="7.0" customWidth="true"/>
  </cols>
  <sheetData>
    <row r="1">
      <c r="A1" t="s" s="31">
        <v>0</v>
      </c>
      <c r="B1" t="s" s="31">
        <v>1</v>
      </c>
      <c r="D1" t="s" s="37">
        <v>260</v>
      </c>
      <c r="E1" t="s" s="37">
        <v>274</v>
      </c>
      <c r="F1" t="s" s="37">
        <v>295</v>
      </c>
      <c r="G1" t="s" s="25">
        <v>252</v>
      </c>
    </row>
    <row r="2">
      <c r="A2" s="54" t="s">
        <v>2</v>
      </c>
      <c r="B2" s="31" t="s">
        <v>3</v>
      </c>
      <c r="D2" s="45">
        <f>Assignment_no_cucum_Marks!$J$3</f>
      </c>
      <c r="E2" s="45">
        <f>Exam_Marks!$I$3</f>
      </c>
      <c r="F2" s="45">
        <f>Assignment_with_cuc_Marks!$J$3</f>
      </c>
    </row>
    <row r="4">
      <c r="A4" s="15">
        <f>"110059347"</f>
      </c>
      <c r="B4" t="s" s="15">
        <v>4</v>
      </c>
      <c r="C4" t="s" s="15">
        <v>5</v>
      </c>
      <c r="D4" s="15">
        <f>VLOOKUP($A4,Assignment_no_cucumber_MARKS,MATCH("Module contribution %",'Assignment_no_cucum_Marks'!$A$1:$BZ$1,0),0)</f>
      </c>
      <c r="E4" s="15">
        <f>VLOOKUP($A4,Exam_MARKS,MATCH("Module contribution %",'Exam_Marks'!$A$1:$BZ$1,0),0)</f>
      </c>
      <c r="F4" s="15">
        <f>VLOOKUP($A4,Assignment_with_cucumber_MARKS,MATCH("Module contribution %",'Assignment_with_cuc_Marks'!$A$1:$BZ$1,0),0)</f>
      </c>
      <c r="G4" s="15">
        <f>ROUND(SUM($D4:$F4),2)</f>
      </c>
    </row>
    <row r="5">
      <c r="A5">
        <f>"120102776"</f>
      </c>
      <c r="B5" t="s">
        <v>6</v>
      </c>
      <c r="C5" t="s">
        <v>7</v>
      </c>
      <c r="D5" s="48">
        <f>VLOOKUP($A5,Assignment_no_cucumber_MARKS,MATCH("Module contribution %",'Assignment_no_cucum_Marks'!$A$1:$BZ$1,0),0)</f>
      </c>
      <c r="E5" s="48">
        <f>VLOOKUP($A5,Exam_MARKS,MATCH("Module contribution %",'Exam_Marks'!$A$1:$BZ$1,0),0)</f>
      </c>
      <c r="F5" s="48">
        <f>VLOOKUP($A5,Assignment_with_cucumber_MARKS,MATCH("Module contribution %",'Assignment_with_cuc_Marks'!$A$1:$BZ$1,0),0)</f>
      </c>
      <c r="G5" s="48">
        <f>ROUND(SUM($D5:$F5),2)</f>
      </c>
    </row>
    <row r="6">
      <c r="A6" s="15">
        <f>"120109915"</f>
      </c>
      <c r="B6" t="s" s="15">
        <v>8</v>
      </c>
      <c r="C6" t="s" s="15">
        <v>9</v>
      </c>
      <c r="D6" s="15">
        <f>VLOOKUP($A6,Assignment_no_cucumber_MARKS,MATCH("Module contribution %",'Assignment_no_cucum_Marks'!$A$1:$BZ$1,0),0)</f>
      </c>
      <c r="E6" s="15">
        <f>VLOOKUP($A6,Exam_MARKS,MATCH("Module contribution %",'Exam_Marks'!$A$1:$BZ$1,0),0)</f>
      </c>
      <c r="F6" s="15">
        <f>VLOOKUP($A6,Assignment_with_cucumber_MARKS,MATCH("Module contribution %",'Assignment_with_cuc_Marks'!$A$1:$BZ$1,0),0)</f>
      </c>
      <c r="G6" s="15">
        <f>ROUND(SUM($D6:$F6),2)</f>
      </c>
    </row>
    <row r="7">
      <c r="A7">
        <f>"110059978"</f>
      </c>
      <c r="B7" t="s">
        <v>10</v>
      </c>
      <c r="C7" t="s">
        <v>11</v>
      </c>
      <c r="D7" s="48">
        <f>VLOOKUP($A7,Assignment_no_cucumber_MARKS,MATCH("Module contribution %",'Assignment_no_cucum_Marks'!$A$1:$BZ$1,0),0)</f>
      </c>
      <c r="E7" s="48">
        <f>VLOOKUP($A7,Exam_MARKS,MATCH("Module contribution %",'Exam_Marks'!$A$1:$BZ$1,0),0)</f>
      </c>
      <c r="F7" s="48">
        <f>VLOOKUP($A7,Assignment_with_cucumber_MARKS,MATCH("Module contribution %",'Assignment_with_cuc_Marks'!$A$1:$BZ$1,0),0)</f>
      </c>
      <c r="G7" s="48">
        <f>ROUND(SUM($D7:$F7),2)</f>
      </c>
    </row>
    <row r="8">
      <c r="A8" s="15">
        <f>"110102160"</f>
      </c>
      <c r="B8" t="s" s="15">
        <v>12</v>
      </c>
      <c r="C8" t="s" s="15">
        <v>13</v>
      </c>
      <c r="D8" s="15">
        <f>VLOOKUP($A8,Assignment_no_cucumber_MARKS,MATCH("Module contribution %",'Assignment_no_cucum_Marks'!$A$1:$BZ$1,0),0)</f>
      </c>
      <c r="E8" s="15">
        <f>VLOOKUP($A8,Exam_MARKS,MATCH("Module contribution %",'Exam_Marks'!$A$1:$BZ$1,0),0)</f>
      </c>
      <c r="F8" s="15">
        <f>VLOOKUP($A8,Assignment_with_cucumber_MARKS,MATCH("Module contribution %",'Assignment_with_cuc_Marks'!$A$1:$BZ$1,0),0)</f>
      </c>
      <c r="G8" s="15">
        <f>ROUND(SUM($D8:$F8),2)</f>
      </c>
    </row>
    <row r="9">
      <c r="A9">
        <f>"110003993"</f>
      </c>
      <c r="B9" t="s">
        <v>14</v>
      </c>
      <c r="C9" t="s">
        <v>15</v>
      </c>
      <c r="D9" s="48">
        <f>VLOOKUP($A9,Assignment_no_cucumber_MARKS,MATCH("Module contribution %",'Assignment_no_cucum_Marks'!$A$1:$BZ$1,0),0)</f>
      </c>
      <c r="E9" s="48">
        <f>VLOOKUP($A9,Exam_MARKS,MATCH("Module contribution %",'Exam_Marks'!$A$1:$BZ$1,0),0)</f>
      </c>
      <c r="F9" s="48">
        <f>VLOOKUP($A9,Assignment_with_cucumber_MARKS,MATCH("Module contribution %",'Assignment_with_cuc_Marks'!$A$1:$BZ$1,0),0)</f>
      </c>
      <c r="G9" s="48">
        <f>ROUND(SUM($D9:$F9),2)</f>
      </c>
    </row>
    <row r="10">
      <c r="A10" s="15">
        <f>"120009866"</f>
      </c>
      <c r="B10" t="s" s="15">
        <v>16</v>
      </c>
      <c r="C10" t="s" s="15">
        <v>17</v>
      </c>
      <c r="D10" s="15">
        <f>VLOOKUP($A10,Assignment_no_cucumber_MARKS,MATCH("Module contribution %",'Assignment_no_cucum_Marks'!$A$1:$BZ$1,0),0)</f>
      </c>
      <c r="E10" s="15">
        <f>VLOOKUP($A10,Exam_MARKS,MATCH("Module contribution %",'Exam_Marks'!$A$1:$BZ$1,0),0)</f>
      </c>
      <c r="F10" s="15">
        <f>VLOOKUP($A10,Assignment_with_cucumber_MARKS,MATCH("Module contribution %",'Assignment_with_cuc_Marks'!$A$1:$BZ$1,0),0)</f>
      </c>
      <c r="G10" s="15">
        <f>ROUND(SUM($D10:$F10),2)</f>
      </c>
    </row>
    <row r="11">
      <c r="A11">
        <f>"110059875"</f>
      </c>
      <c r="B11" t="s">
        <v>18</v>
      </c>
      <c r="C11" t="s">
        <v>19</v>
      </c>
      <c r="D11" s="48">
        <f>VLOOKUP($A11,Assignment_no_cucumber_MARKS,MATCH("Module contribution %",'Assignment_no_cucum_Marks'!$A$1:$BZ$1,0),0)</f>
      </c>
      <c r="E11" s="48">
        <f>VLOOKUP($A11,Exam_MARKS,MATCH("Module contribution %",'Exam_Marks'!$A$1:$BZ$1,0),0)</f>
      </c>
      <c r="F11" s="48">
        <f>VLOOKUP($A11,Assignment_with_cucumber_MARKS,MATCH("Module contribution %",'Assignment_with_cuc_Marks'!$A$1:$BZ$1,0),0)</f>
      </c>
      <c r="G11" s="48">
        <f>ROUND(SUM($D11:$F11),2)</f>
      </c>
    </row>
    <row r="12">
      <c r="A12" s="15">
        <f>"120036378"</f>
      </c>
      <c r="B12" t="s" s="15">
        <v>20</v>
      </c>
      <c r="C12" t="s" s="15">
        <v>21</v>
      </c>
      <c r="D12" s="15">
        <f>VLOOKUP($A12,Assignment_no_cucumber_MARKS,MATCH("Module contribution %",'Assignment_no_cucum_Marks'!$A$1:$BZ$1,0),0)</f>
      </c>
      <c r="E12" s="15">
        <f>VLOOKUP($A12,Exam_MARKS,MATCH("Module contribution %",'Exam_Marks'!$A$1:$BZ$1,0),0)</f>
      </c>
      <c r="F12" s="15">
        <f>VLOOKUP($A12,Assignment_with_cucumber_MARKS,MATCH("Module contribution %",'Assignment_with_cuc_Marks'!$A$1:$BZ$1,0),0)</f>
      </c>
      <c r="G12" s="15">
        <f>ROUND(SUM($D12:$F12),2)</f>
      </c>
    </row>
    <row r="13">
      <c r="A13">
        <f>"110091059"</f>
      </c>
      <c r="B13" t="s">
        <v>22</v>
      </c>
      <c r="C13" t="s">
        <v>23</v>
      </c>
      <c r="D13" s="48">
        <f>VLOOKUP($A13,Assignment_no_cucumber_MARKS,MATCH("Module contribution %",'Assignment_no_cucum_Marks'!$A$1:$BZ$1,0),0)</f>
      </c>
      <c r="E13" s="48">
        <f>VLOOKUP($A13,Exam_MARKS,MATCH("Module contribution %",'Exam_Marks'!$A$1:$BZ$1,0),0)</f>
      </c>
      <c r="F13" s="48">
        <f>VLOOKUP($A13,Assignment_with_cucumber_MARKS,MATCH("Module contribution %",'Assignment_with_cuc_Marks'!$A$1:$BZ$1,0),0)</f>
      </c>
      <c r="G13" s="48">
        <f>ROUND(SUM($D13:$F13),2)</f>
      </c>
    </row>
    <row r="14">
      <c r="A14" s="15">
        <f>"110103086"</f>
      </c>
      <c r="B14" t="s" s="15">
        <v>24</v>
      </c>
      <c r="C14" t="s" s="15">
        <v>25</v>
      </c>
      <c r="D14" s="15">
        <f>VLOOKUP($A14,Assignment_no_cucumber_MARKS,MATCH("Module contribution %",'Assignment_no_cucum_Marks'!$A$1:$BZ$1,0),0)</f>
      </c>
      <c r="E14" s="15">
        <f>VLOOKUP($A14,Exam_MARKS,MATCH("Module contribution %",'Exam_Marks'!$A$1:$BZ$1,0),0)</f>
      </c>
      <c r="F14" s="15">
        <f>VLOOKUP($A14,Assignment_with_cucumber_MARKS,MATCH("Module contribution %",'Assignment_with_cuc_Marks'!$A$1:$BZ$1,0),0)</f>
      </c>
      <c r="G14" s="15">
        <f>ROUND(SUM($D14:$F14),2)</f>
      </c>
    </row>
    <row r="15">
      <c r="A15">
        <f>"093355289"</f>
      </c>
      <c r="B15" t="s">
        <v>26</v>
      </c>
      <c r="C15" t="s">
        <v>27</v>
      </c>
      <c r="D15" s="48">
        <f>VLOOKUP($A15,Assignment_no_cucumber_MARKS,MATCH("Module contribution %",'Assignment_no_cucum_Marks'!$A$1:$BZ$1,0),0)</f>
      </c>
      <c r="E15" s="48">
        <f>VLOOKUP($A15,Exam_MARKS,MATCH("Module contribution %",'Exam_Marks'!$A$1:$BZ$1,0),0)</f>
      </c>
      <c r="F15" s="48">
        <f>VLOOKUP($A15,Assignment_with_cucumber_MARKS,MATCH("Module contribution %",'Assignment_with_cuc_Marks'!$A$1:$BZ$1,0),0)</f>
      </c>
      <c r="G15" s="48">
        <f>ROUND(SUM($D15:$F15),2)</f>
      </c>
    </row>
    <row r="16">
      <c r="A16" s="15">
        <f>"120004735"</f>
      </c>
      <c r="B16" t="s" s="15">
        <v>28</v>
      </c>
      <c r="C16" t="s" s="15">
        <v>29</v>
      </c>
      <c r="D16" s="15">
        <f>VLOOKUP($A16,Assignment_no_cucumber_MARKS,MATCH("Module contribution %",'Assignment_no_cucum_Marks'!$A$1:$BZ$1,0),0)</f>
      </c>
      <c r="E16" s="15">
        <f>VLOOKUP($A16,Exam_MARKS,MATCH("Module contribution %",'Exam_Marks'!$A$1:$BZ$1,0),0)</f>
      </c>
      <c r="F16" s="15">
        <f>VLOOKUP($A16,Assignment_with_cucumber_MARKS,MATCH("Module contribution %",'Assignment_with_cuc_Marks'!$A$1:$BZ$1,0),0)</f>
      </c>
      <c r="G16" s="15">
        <f>ROUND(SUM($D16:$F16),2)</f>
      </c>
    </row>
    <row r="17">
      <c r="A17">
        <f>"110019330"</f>
      </c>
      <c r="B17" t="s">
        <v>30</v>
      </c>
      <c r="C17" t="s">
        <v>31</v>
      </c>
      <c r="D17" s="48">
        <f>VLOOKUP($A17,Assignment_no_cucumber_MARKS,MATCH("Module contribution %",'Assignment_no_cucum_Marks'!$A$1:$BZ$1,0),0)</f>
      </c>
      <c r="E17" s="48">
        <f>VLOOKUP($A17,Exam_MARKS,MATCH("Module contribution %",'Exam_Marks'!$A$1:$BZ$1,0),0)</f>
      </c>
      <c r="F17" s="48">
        <f>VLOOKUP($A17,Assignment_with_cucumber_MARKS,MATCH("Module contribution %",'Assignment_with_cuc_Marks'!$A$1:$BZ$1,0),0)</f>
      </c>
      <c r="G17" s="48">
        <f>ROUND(SUM($D17:$F17),2)</f>
      </c>
    </row>
    <row r="18">
      <c r="A18" s="15">
        <f>"120074314"</f>
      </c>
      <c r="B18" t="s" s="15">
        <v>32</v>
      </c>
      <c r="C18" t="s" s="15">
        <v>33</v>
      </c>
      <c r="D18" s="15">
        <f>VLOOKUP($A18,Assignment_no_cucumber_MARKS,MATCH("Module contribution %",'Assignment_no_cucum_Marks'!$A$1:$BZ$1,0),0)</f>
      </c>
      <c r="E18" s="15">
        <f>VLOOKUP($A18,Exam_MARKS,MATCH("Module contribution %",'Exam_Marks'!$A$1:$BZ$1,0),0)</f>
      </c>
      <c r="F18" s="15">
        <f>VLOOKUP($A18,Assignment_with_cucumber_MARKS,MATCH("Module contribution %",'Assignment_with_cuc_Marks'!$A$1:$BZ$1,0),0)</f>
      </c>
      <c r="G18" s="15">
        <f>ROUND(SUM($D18:$F18),2)</f>
      </c>
    </row>
    <row r="19">
      <c r="A19">
        <f>"109020185"</f>
      </c>
      <c r="B19" t="s">
        <v>34</v>
      </c>
      <c r="C19" t="s">
        <v>35</v>
      </c>
      <c r="D19" s="48">
        <f>VLOOKUP($A19,Assignment_no_cucumber_MARKS,MATCH("Module contribution %",'Assignment_no_cucum_Marks'!$A$1:$BZ$1,0),0)</f>
      </c>
      <c r="E19" s="48">
        <f>VLOOKUP($A19,Exam_MARKS,MATCH("Module contribution %",'Exam_Marks'!$A$1:$BZ$1,0),0)</f>
      </c>
      <c r="F19" s="48">
        <f>VLOOKUP($A19,Assignment_with_cucumber_MARKS,MATCH("Module contribution %",'Assignment_with_cuc_Marks'!$A$1:$BZ$1,0),0)</f>
      </c>
      <c r="G19" s="48">
        <f>ROUND(SUM($D19:$F19),2)</f>
      </c>
    </row>
    <row r="20">
      <c r="A20" s="15">
        <f>"110028424"</f>
      </c>
      <c r="B20" t="s" s="15">
        <v>36</v>
      </c>
      <c r="C20" t="s" s="15">
        <v>37</v>
      </c>
      <c r="D20" s="15">
        <f>VLOOKUP($A20,Assignment_no_cucumber_MARKS,MATCH("Module contribution %",'Assignment_no_cucum_Marks'!$A$1:$BZ$1,0),0)</f>
      </c>
      <c r="E20" s="15">
        <f>VLOOKUP($A20,Exam_MARKS,MATCH("Module contribution %",'Exam_Marks'!$A$1:$BZ$1,0),0)</f>
      </c>
      <c r="F20" s="15">
        <f>VLOOKUP($A20,Assignment_with_cucumber_MARKS,MATCH("Module contribution %",'Assignment_with_cuc_Marks'!$A$1:$BZ$1,0),0)</f>
      </c>
      <c r="G20" s="15">
        <f>ROUND(SUM($D20:$F20),2)</f>
      </c>
    </row>
    <row r="21">
      <c r="A21">
        <f>"110024253"</f>
      </c>
      <c r="B21" t="s">
        <v>38</v>
      </c>
      <c r="C21" t="s">
        <v>39</v>
      </c>
      <c r="D21" s="48">
        <f>VLOOKUP($A21,Assignment_no_cucumber_MARKS,MATCH("Module contribution %",'Assignment_no_cucum_Marks'!$A$1:$BZ$1,0),0)</f>
      </c>
      <c r="E21" s="48">
        <f>VLOOKUP($A21,Exam_MARKS,MATCH("Module contribution %",'Exam_Marks'!$A$1:$BZ$1,0),0)</f>
      </c>
      <c r="F21" s="48">
        <f>VLOOKUP($A21,Assignment_with_cucumber_MARKS,MATCH("Module contribution %",'Assignment_with_cuc_Marks'!$A$1:$BZ$1,0),0)</f>
      </c>
      <c r="G21" s="48">
        <f>ROUND(SUM($D21:$F21),2)</f>
      </c>
    </row>
    <row r="22">
      <c r="A22" s="15">
        <f>"110080008"</f>
      </c>
      <c r="B22" t="s" s="15">
        <v>40</v>
      </c>
      <c r="C22" t="s" s="15">
        <v>41</v>
      </c>
      <c r="D22" s="15">
        <f>VLOOKUP($A22,Assignment_no_cucumber_MARKS,MATCH("Module contribution %",'Assignment_no_cucum_Marks'!$A$1:$BZ$1,0),0)</f>
      </c>
      <c r="E22" s="15">
        <f>VLOOKUP($A22,Exam_MARKS,MATCH("Module contribution %",'Exam_Marks'!$A$1:$BZ$1,0),0)</f>
      </c>
      <c r="F22" s="15">
        <f>VLOOKUP($A22,Assignment_with_cucumber_MARKS,MATCH("Module contribution %",'Assignment_with_cuc_Marks'!$A$1:$BZ$1,0),0)</f>
      </c>
      <c r="G22" s="15">
        <f>ROUND(SUM($D22:$F22),2)</f>
      </c>
    </row>
    <row r="23">
      <c r="A23">
        <f>"110099608"</f>
      </c>
      <c r="B23" t="s">
        <v>42</v>
      </c>
      <c r="C23" t="s">
        <v>43</v>
      </c>
      <c r="D23" s="48">
        <f>VLOOKUP($A23,Assignment_no_cucumber_MARKS,MATCH("Module contribution %",'Assignment_no_cucum_Marks'!$A$1:$BZ$1,0),0)</f>
      </c>
      <c r="E23" s="48">
        <f>VLOOKUP($A23,Exam_MARKS,MATCH("Module contribution %",'Exam_Marks'!$A$1:$BZ$1,0),0)</f>
      </c>
      <c r="F23" s="48">
        <f>VLOOKUP($A23,Assignment_with_cucumber_MARKS,MATCH("Module contribution %",'Assignment_with_cuc_Marks'!$A$1:$BZ$1,0),0)</f>
      </c>
      <c r="G23" s="48">
        <f>ROUND(SUM($D23:$F23),2)</f>
      </c>
    </row>
    <row r="24">
      <c r="A24" s="15">
        <f>"110007212"</f>
      </c>
      <c r="B24" t="s" s="15">
        <v>44</v>
      </c>
      <c r="C24" t="s" s="15">
        <v>45</v>
      </c>
      <c r="D24" s="15">
        <f>VLOOKUP($A24,Assignment_no_cucumber_MARKS,MATCH("Module contribution %",'Assignment_no_cucum_Marks'!$A$1:$BZ$1,0),0)</f>
      </c>
      <c r="E24" s="15">
        <f>VLOOKUP($A24,Exam_MARKS,MATCH("Module contribution %",'Exam_Marks'!$A$1:$BZ$1,0),0)</f>
      </c>
      <c r="F24" s="15">
        <f>VLOOKUP($A24,Assignment_with_cucumber_MARKS,MATCH("Module contribution %",'Assignment_with_cuc_Marks'!$A$1:$BZ$1,0),0)</f>
      </c>
      <c r="G24" s="15">
        <f>ROUND(SUM($D24:$F24),2)</f>
      </c>
    </row>
    <row r="25">
      <c r="A25">
        <f>"120063156"</f>
      </c>
      <c r="B25" t="s">
        <v>46</v>
      </c>
      <c r="C25" t="s">
        <v>47</v>
      </c>
      <c r="D25" s="48">
        <f>VLOOKUP($A25,Assignment_no_cucumber_MARKS,MATCH("Module contribution %",'Assignment_no_cucum_Marks'!$A$1:$BZ$1,0),0)</f>
      </c>
      <c r="E25" s="48">
        <f>VLOOKUP($A25,Exam_MARKS,MATCH("Module contribution %",'Exam_Marks'!$A$1:$BZ$1,0),0)</f>
      </c>
      <c r="F25" s="48">
        <f>VLOOKUP($A25,Assignment_with_cucumber_MARKS,MATCH("Module contribution %",'Assignment_with_cuc_Marks'!$A$1:$BZ$1,0),0)</f>
      </c>
      <c r="G25" s="48">
        <f>ROUND(SUM($D25:$F25),2)</f>
      </c>
    </row>
    <row r="26">
      <c r="A26" s="15">
        <f>"110010544"</f>
      </c>
      <c r="B26" t="s" s="15">
        <v>48</v>
      </c>
      <c r="C26" t="s" s="15">
        <v>49</v>
      </c>
      <c r="D26" s="15">
        <f>VLOOKUP($A26,Assignment_no_cucumber_MARKS,MATCH("Module contribution %",'Assignment_no_cucum_Marks'!$A$1:$BZ$1,0),0)</f>
      </c>
      <c r="E26" s="15">
        <f>VLOOKUP($A26,Exam_MARKS,MATCH("Module contribution %",'Exam_Marks'!$A$1:$BZ$1,0),0)</f>
      </c>
      <c r="F26" s="15">
        <f>VLOOKUP($A26,Assignment_with_cucumber_MARKS,MATCH("Module contribution %",'Assignment_with_cuc_Marks'!$A$1:$BZ$1,0),0)</f>
      </c>
      <c r="G26" s="15">
        <f>ROUND(SUM($D26:$F26),2)</f>
      </c>
    </row>
    <row r="27">
      <c r="A27">
        <f>"120025132"</f>
      </c>
      <c r="B27" t="s">
        <v>50</v>
      </c>
      <c r="C27" t="s">
        <v>51</v>
      </c>
      <c r="D27" s="48">
        <f>VLOOKUP($A27,Assignment_no_cucumber_MARKS,MATCH("Module contribution %",'Assignment_no_cucum_Marks'!$A$1:$BZ$1,0),0)</f>
      </c>
      <c r="E27" s="48">
        <f>VLOOKUP($A27,Exam_MARKS,MATCH("Module contribution %",'Exam_Marks'!$A$1:$BZ$1,0),0)</f>
      </c>
      <c r="F27" s="48">
        <f>VLOOKUP($A27,Assignment_with_cucumber_MARKS,MATCH("Module contribution %",'Assignment_with_cuc_Marks'!$A$1:$BZ$1,0),0)</f>
      </c>
      <c r="G27" s="48">
        <f>ROUND(SUM($D27:$F27),2)</f>
      </c>
    </row>
    <row r="28">
      <c r="A28" s="15">
        <f>"110005643"</f>
      </c>
      <c r="B28" t="s" s="15">
        <v>52</v>
      </c>
      <c r="C28" t="s" s="15">
        <v>53</v>
      </c>
      <c r="D28" s="15">
        <f>VLOOKUP($A28,Assignment_no_cucumber_MARKS,MATCH("Module contribution %",'Assignment_no_cucum_Marks'!$A$1:$BZ$1,0),0)</f>
      </c>
      <c r="E28" s="15">
        <f>VLOOKUP($A28,Exam_MARKS,MATCH("Module contribution %",'Exam_Marks'!$A$1:$BZ$1,0),0)</f>
      </c>
      <c r="F28" s="15">
        <f>VLOOKUP($A28,Assignment_with_cucumber_MARKS,MATCH("Module contribution %",'Assignment_with_cuc_Marks'!$A$1:$BZ$1,0),0)</f>
      </c>
      <c r="G28" s="15">
        <f>ROUND(SUM($D28:$F28),2)</f>
      </c>
    </row>
    <row r="29">
      <c r="A29">
        <f>"120030789"</f>
      </c>
      <c r="B29" t="s">
        <v>54</v>
      </c>
      <c r="C29" t="s">
        <v>55</v>
      </c>
      <c r="D29" s="48">
        <f>VLOOKUP($A29,Assignment_no_cucumber_MARKS,MATCH("Module contribution %",'Assignment_no_cucum_Marks'!$A$1:$BZ$1,0),0)</f>
      </c>
      <c r="E29" s="48">
        <f>VLOOKUP($A29,Exam_MARKS,MATCH("Module contribution %",'Exam_Marks'!$A$1:$BZ$1,0),0)</f>
      </c>
      <c r="F29" s="48">
        <f>VLOOKUP($A29,Assignment_with_cucumber_MARKS,MATCH("Module contribution %",'Assignment_with_cuc_Marks'!$A$1:$BZ$1,0),0)</f>
      </c>
      <c r="G29" s="48">
        <f>ROUND(SUM($D29:$F29),2)</f>
      </c>
    </row>
    <row r="30">
      <c r="A30" s="15">
        <f>"110121884"</f>
      </c>
      <c r="B30" t="s" s="15">
        <v>56</v>
      </c>
      <c r="C30" t="s" s="15">
        <v>57</v>
      </c>
      <c r="D30" s="15">
        <f>VLOOKUP($A30,Assignment_no_cucumber_MARKS,MATCH("Module contribution %",'Assignment_no_cucum_Marks'!$A$1:$BZ$1,0),0)</f>
      </c>
      <c r="E30" s="15">
        <f>VLOOKUP($A30,Exam_MARKS,MATCH("Module contribution %",'Exam_Marks'!$A$1:$BZ$1,0),0)</f>
      </c>
      <c r="F30" s="15">
        <f>VLOOKUP($A30,Assignment_with_cucumber_MARKS,MATCH("Module contribution %",'Assignment_with_cuc_Marks'!$A$1:$BZ$1,0),0)</f>
      </c>
      <c r="G30" s="15">
        <f>ROUND(SUM($D30:$F30),2)</f>
      </c>
    </row>
    <row r="31">
      <c r="A31">
        <f>"110092159"</f>
      </c>
      <c r="B31" t="s">
        <v>58</v>
      </c>
      <c r="C31" t="s">
        <v>59</v>
      </c>
      <c r="D31" s="48">
        <f>VLOOKUP($A31,Assignment_no_cucumber_MARKS,MATCH("Module contribution %",'Assignment_no_cucum_Marks'!$A$1:$BZ$1,0),0)</f>
      </c>
      <c r="E31" s="48">
        <f>VLOOKUP($A31,Exam_MARKS,MATCH("Module contribution %",'Exam_Marks'!$A$1:$BZ$1,0),0)</f>
      </c>
      <c r="F31" s="48">
        <f>VLOOKUP($A31,Assignment_with_cucumber_MARKS,MATCH("Module contribution %",'Assignment_with_cuc_Marks'!$A$1:$BZ$1,0),0)</f>
      </c>
      <c r="G31" s="48">
        <f>ROUND(SUM($D31:$F31),2)</f>
      </c>
    </row>
    <row r="32">
      <c r="A32" s="15">
        <f>"110036072"</f>
      </c>
      <c r="B32" t="s" s="15">
        <v>60</v>
      </c>
      <c r="C32" t="s" s="15">
        <v>61</v>
      </c>
      <c r="D32" s="15">
        <f>VLOOKUP($A32,Assignment_no_cucumber_MARKS,MATCH("Module contribution %",'Assignment_no_cucum_Marks'!$A$1:$BZ$1,0),0)</f>
      </c>
      <c r="E32" s="15">
        <f>VLOOKUP($A32,Exam_MARKS,MATCH("Module contribution %",'Exam_Marks'!$A$1:$BZ$1,0),0)</f>
      </c>
      <c r="F32" s="15">
        <f>VLOOKUP($A32,Assignment_with_cucumber_MARKS,MATCH("Module contribution %",'Assignment_with_cuc_Marks'!$A$1:$BZ$1,0),0)</f>
      </c>
      <c r="G32" s="15">
        <f>ROUND(SUM($D32:$F32),2)</f>
      </c>
    </row>
    <row r="33">
      <c r="A33">
        <f>"120045222"</f>
      </c>
      <c r="B33" t="s">
        <v>62</v>
      </c>
      <c r="C33" t="s">
        <v>63</v>
      </c>
      <c r="D33" s="48">
        <f>VLOOKUP($A33,Assignment_no_cucumber_MARKS,MATCH("Module contribution %",'Assignment_no_cucum_Marks'!$A$1:$BZ$1,0),0)</f>
      </c>
      <c r="E33" s="48">
        <f>VLOOKUP($A33,Exam_MARKS,MATCH("Module contribution %",'Exam_Marks'!$A$1:$BZ$1,0),0)</f>
      </c>
      <c r="F33" s="48">
        <f>VLOOKUP($A33,Assignment_with_cucumber_MARKS,MATCH("Module contribution %",'Assignment_with_cuc_Marks'!$A$1:$BZ$1,0),0)</f>
      </c>
      <c r="G33" s="48">
        <f>ROUND(SUM($D33:$F33),2)</f>
      </c>
    </row>
    <row r="34">
      <c r="A34" s="15">
        <f>"110068497"</f>
      </c>
      <c r="B34" t="s" s="15">
        <v>64</v>
      </c>
      <c r="C34" t="s" s="15">
        <v>65</v>
      </c>
      <c r="D34" s="15">
        <f>VLOOKUP($A34,Assignment_no_cucumber_MARKS,MATCH("Module contribution %",'Assignment_no_cucum_Marks'!$A$1:$BZ$1,0),0)</f>
      </c>
      <c r="E34" s="15">
        <f>VLOOKUP($A34,Exam_MARKS,MATCH("Module contribution %",'Exam_Marks'!$A$1:$BZ$1,0),0)</f>
      </c>
      <c r="F34" s="15">
        <f>VLOOKUP($A34,Assignment_with_cucumber_MARKS,MATCH("Module contribution %",'Assignment_with_cuc_Marks'!$A$1:$BZ$1,0),0)</f>
      </c>
      <c r="G34" s="15">
        <f>ROUND(SUM($D34:$F34),2)</f>
      </c>
    </row>
    <row r="35">
      <c r="A35">
        <f>"110121459"</f>
      </c>
      <c r="B35" t="s">
        <v>66</v>
      </c>
      <c r="C35" t="s">
        <v>67</v>
      </c>
      <c r="D35" s="48">
        <f>VLOOKUP($A35,Assignment_no_cucumber_MARKS,MATCH("Module contribution %",'Assignment_no_cucum_Marks'!$A$1:$BZ$1,0),0)</f>
      </c>
      <c r="E35" s="48">
        <f>VLOOKUP($A35,Exam_MARKS,MATCH("Module contribution %",'Exam_Marks'!$A$1:$BZ$1,0),0)</f>
      </c>
      <c r="F35" s="48">
        <f>VLOOKUP($A35,Assignment_with_cucumber_MARKS,MATCH("Module contribution %",'Assignment_with_cuc_Marks'!$A$1:$BZ$1,0),0)</f>
      </c>
      <c r="G35" s="48">
        <f>ROUND(SUM($D35:$F35),2)</f>
      </c>
    </row>
    <row r="36">
      <c r="A36" s="15">
        <f>"120092673"</f>
      </c>
      <c r="B36" t="s" s="15">
        <v>68</v>
      </c>
      <c r="C36" t="s" s="15">
        <v>69</v>
      </c>
      <c r="D36" s="15">
        <f>VLOOKUP($A36,Assignment_no_cucumber_MARKS,MATCH("Module contribution %",'Assignment_no_cucum_Marks'!$A$1:$BZ$1,0),0)</f>
      </c>
      <c r="E36" s="15">
        <f>VLOOKUP($A36,Exam_MARKS,MATCH("Module contribution %",'Exam_Marks'!$A$1:$BZ$1,0),0)</f>
      </c>
      <c r="F36" s="15">
        <f>VLOOKUP($A36,Assignment_with_cucumber_MARKS,MATCH("Module contribution %",'Assignment_with_cuc_Marks'!$A$1:$BZ$1,0),0)</f>
      </c>
      <c r="G36" s="15">
        <f>ROUND(SUM($D36:$F36),2)</f>
      </c>
    </row>
    <row r="37">
      <c r="A37">
        <f>"110081153"</f>
      </c>
      <c r="B37" t="s">
        <v>70</v>
      </c>
      <c r="C37" t="s">
        <v>71</v>
      </c>
      <c r="D37" s="48">
        <f>VLOOKUP($A37,Assignment_no_cucumber_MARKS,MATCH("Module contribution %",'Assignment_no_cucum_Marks'!$A$1:$BZ$1,0),0)</f>
      </c>
      <c r="E37" s="48">
        <f>VLOOKUP($A37,Exam_MARKS,MATCH("Module contribution %",'Exam_Marks'!$A$1:$BZ$1,0),0)</f>
      </c>
      <c r="F37" s="48">
        <f>VLOOKUP($A37,Assignment_with_cucumber_MARKS,MATCH("Module contribution %",'Assignment_with_cuc_Marks'!$A$1:$BZ$1,0),0)</f>
      </c>
      <c r="G37" s="48">
        <f>ROUND(SUM($D37:$F37),2)</f>
      </c>
    </row>
    <row r="38">
      <c r="A38" s="15">
        <f>"120006360"</f>
      </c>
      <c r="B38" t="s" s="15">
        <v>72</v>
      </c>
      <c r="C38" t="s" s="15">
        <v>73</v>
      </c>
      <c r="D38" s="15">
        <f>VLOOKUP($A38,Assignment_no_cucumber_MARKS,MATCH("Module contribution %",'Assignment_no_cucum_Marks'!$A$1:$BZ$1,0),0)</f>
      </c>
      <c r="E38" s="15">
        <f>VLOOKUP($A38,Exam_MARKS,MATCH("Module contribution %",'Exam_Marks'!$A$1:$BZ$1,0),0)</f>
      </c>
      <c r="F38" s="15">
        <f>VLOOKUP($A38,Assignment_with_cucumber_MARKS,MATCH("Module contribution %",'Assignment_with_cuc_Marks'!$A$1:$BZ$1,0),0)</f>
      </c>
      <c r="G38" s="15">
        <f>ROUND(SUM($D38:$F38),2)</f>
      </c>
    </row>
    <row r="39">
      <c r="A39">
        <f>"110026545"</f>
      </c>
      <c r="B39" t="s">
        <v>74</v>
      </c>
      <c r="C39" t="s">
        <v>75</v>
      </c>
      <c r="D39" s="48">
        <f>VLOOKUP($A39,Assignment_no_cucumber_MARKS,MATCH("Module contribution %",'Assignment_no_cucum_Marks'!$A$1:$BZ$1,0),0)</f>
      </c>
      <c r="E39" s="48">
        <f>VLOOKUP($A39,Exam_MARKS,MATCH("Module contribution %",'Exam_Marks'!$A$1:$BZ$1,0),0)</f>
      </c>
      <c r="F39" s="48">
        <f>VLOOKUP($A39,Assignment_with_cucumber_MARKS,MATCH("Module contribution %",'Assignment_with_cuc_Marks'!$A$1:$BZ$1,0),0)</f>
      </c>
      <c r="G39" s="48">
        <f>ROUND(SUM($D39:$F39),2)</f>
      </c>
    </row>
    <row r="40">
      <c r="A40" s="15">
        <f>"110059989"</f>
      </c>
      <c r="B40" t="s" s="15">
        <v>76</v>
      </c>
      <c r="C40" t="s" s="15">
        <v>77</v>
      </c>
      <c r="D40" s="15">
        <f>VLOOKUP($A40,Assignment_no_cucumber_MARKS,MATCH("Module contribution %",'Assignment_no_cucum_Marks'!$A$1:$BZ$1,0),0)</f>
      </c>
      <c r="E40" s="15">
        <f>VLOOKUP($A40,Exam_MARKS,MATCH("Module contribution %",'Exam_Marks'!$A$1:$BZ$1,0),0)</f>
      </c>
      <c r="F40" s="15">
        <f>VLOOKUP($A40,Assignment_with_cucumber_MARKS,MATCH("Module contribution %",'Assignment_with_cuc_Marks'!$A$1:$BZ$1,0),0)</f>
      </c>
      <c r="G40" s="15">
        <f>ROUND(SUM($D40:$F40),2)</f>
      </c>
    </row>
    <row r="41">
      <c r="A41">
        <f>"110099686"</f>
      </c>
      <c r="B41" t="s">
        <v>78</v>
      </c>
      <c r="C41" t="s">
        <v>79</v>
      </c>
      <c r="D41" s="48">
        <f>VLOOKUP($A41,Assignment_no_cucumber_MARKS,MATCH("Module contribution %",'Assignment_no_cucum_Marks'!$A$1:$BZ$1,0),0)</f>
      </c>
      <c r="E41" s="48">
        <f>VLOOKUP($A41,Exam_MARKS,MATCH("Module contribution %",'Exam_Marks'!$A$1:$BZ$1,0),0)</f>
      </c>
      <c r="F41" s="48">
        <f>VLOOKUP($A41,Assignment_with_cucumber_MARKS,MATCH("Module contribution %",'Assignment_with_cuc_Marks'!$A$1:$BZ$1,0),0)</f>
      </c>
      <c r="G41" s="48">
        <f>ROUND(SUM($D41:$F41),2)</f>
      </c>
    </row>
    <row r="42">
      <c r="A42" s="15">
        <f>"110023991"</f>
      </c>
      <c r="B42" t="s" s="15">
        <v>80</v>
      </c>
      <c r="C42" t="s" s="15">
        <v>81</v>
      </c>
      <c r="D42" s="15">
        <f>VLOOKUP($A42,Assignment_no_cucumber_MARKS,MATCH("Module contribution %",'Assignment_no_cucum_Marks'!$A$1:$BZ$1,0),0)</f>
      </c>
      <c r="E42" s="15">
        <f>VLOOKUP($A42,Exam_MARKS,MATCH("Module contribution %",'Exam_Marks'!$A$1:$BZ$1,0),0)</f>
      </c>
      <c r="F42" s="15">
        <f>VLOOKUP($A42,Assignment_with_cucumber_MARKS,MATCH("Module contribution %",'Assignment_with_cuc_Marks'!$A$1:$BZ$1,0),0)</f>
      </c>
      <c r="G42" s="15">
        <f>ROUND(SUM($D42:$F42),2)</f>
      </c>
    </row>
    <row r="43">
      <c r="A43">
        <f>"102855346"</f>
      </c>
      <c r="B43" t="s">
        <v>82</v>
      </c>
      <c r="C43" t="s">
        <v>83</v>
      </c>
      <c r="D43" s="48">
        <f>VLOOKUP($A43,Assignment_no_cucumber_MARKS,MATCH("Module contribution %",'Assignment_no_cucum_Marks'!$A$1:$BZ$1,0),0)</f>
      </c>
      <c r="E43" s="48">
        <f>VLOOKUP($A43,Exam_MARKS,MATCH("Module contribution %",'Exam_Marks'!$A$1:$BZ$1,0),0)</f>
      </c>
      <c r="F43" s="48">
        <f>VLOOKUP($A43,Assignment_with_cucumber_MARKS,MATCH("Module contribution %",'Assignment_with_cuc_Marks'!$A$1:$BZ$1,0),0)</f>
      </c>
      <c r="G43" s="48">
        <f>ROUND(SUM($D43:$F43),2)</f>
      </c>
    </row>
    <row r="44">
      <c r="A44" s="15">
        <f>"120106338"</f>
      </c>
      <c r="B44" t="s" s="15">
        <v>84</v>
      </c>
      <c r="C44" t="s" s="15">
        <v>85</v>
      </c>
      <c r="D44" s="15">
        <f>VLOOKUP($A44,Assignment_no_cucumber_MARKS,MATCH("Module contribution %",'Assignment_no_cucum_Marks'!$A$1:$BZ$1,0),0)</f>
      </c>
      <c r="E44" s="15">
        <f>VLOOKUP($A44,Exam_MARKS,MATCH("Module contribution %",'Exam_Marks'!$A$1:$BZ$1,0),0)</f>
      </c>
      <c r="F44" s="15">
        <f>VLOOKUP($A44,Assignment_with_cucumber_MARKS,MATCH("Module contribution %",'Assignment_with_cuc_Marks'!$A$1:$BZ$1,0),0)</f>
      </c>
      <c r="G44" s="15">
        <f>ROUND(SUM($D44:$F44),2)</f>
      </c>
    </row>
    <row r="45">
      <c r="A45">
        <f>"110091543"</f>
      </c>
      <c r="B45" t="s">
        <v>86</v>
      </c>
      <c r="C45" t="s">
        <v>87</v>
      </c>
      <c r="D45" s="48">
        <f>VLOOKUP($A45,Assignment_no_cucumber_MARKS,MATCH("Module contribution %",'Assignment_no_cucum_Marks'!$A$1:$BZ$1,0),0)</f>
      </c>
      <c r="E45" s="48">
        <f>VLOOKUP($A45,Exam_MARKS,MATCH("Module contribution %",'Exam_Marks'!$A$1:$BZ$1,0),0)</f>
      </c>
      <c r="F45" s="48">
        <f>VLOOKUP($A45,Assignment_with_cucumber_MARKS,MATCH("Module contribution %",'Assignment_with_cuc_Marks'!$A$1:$BZ$1,0),0)</f>
      </c>
      <c r="G45" s="48">
        <f>ROUND(SUM($D45:$F45),2)</f>
      </c>
    </row>
    <row r="46">
      <c r="A46" s="15">
        <f>"102456442"</f>
      </c>
      <c r="B46" t="s" s="15">
        <v>88</v>
      </c>
      <c r="C46" t="s" s="15">
        <v>89</v>
      </c>
      <c r="D46" s="15">
        <f>VLOOKUP($A46,Assignment_no_cucumber_MARKS,MATCH("Module contribution %",'Assignment_no_cucum_Marks'!$A$1:$BZ$1,0),0)</f>
      </c>
      <c r="E46" s="15">
        <f>VLOOKUP($A46,Exam_MARKS,MATCH("Module contribution %",'Exam_Marks'!$A$1:$BZ$1,0),0)</f>
      </c>
      <c r="F46" s="15">
        <f>VLOOKUP($A46,Assignment_with_cucumber_MARKS,MATCH("Module contribution %",'Assignment_with_cuc_Marks'!$A$1:$BZ$1,0),0)</f>
      </c>
      <c r="G46" s="15">
        <f>ROUND(SUM($D46:$F46),2)</f>
      </c>
    </row>
    <row r="47">
      <c r="A47">
        <f>"110039279"</f>
      </c>
      <c r="B47" t="s">
        <v>90</v>
      </c>
      <c r="C47" t="s">
        <v>91</v>
      </c>
      <c r="D47" s="48">
        <f>VLOOKUP($A47,Assignment_no_cucumber_MARKS,MATCH("Module contribution %",'Assignment_no_cucum_Marks'!$A$1:$BZ$1,0),0)</f>
      </c>
      <c r="E47" s="48">
        <f>VLOOKUP($A47,Exam_MARKS,MATCH("Module contribution %",'Exam_Marks'!$A$1:$BZ$1,0),0)</f>
      </c>
      <c r="F47" s="48">
        <f>VLOOKUP($A47,Assignment_with_cucumber_MARKS,MATCH("Module contribution %",'Assignment_with_cuc_Marks'!$A$1:$BZ$1,0),0)</f>
      </c>
      <c r="G47" s="48">
        <f>ROUND(SUM($D47:$F47),2)</f>
      </c>
    </row>
    <row r="48">
      <c r="A48" s="15">
        <f>"120048669"</f>
      </c>
      <c r="B48" t="s" s="15">
        <v>92</v>
      </c>
      <c r="C48" t="s" s="15">
        <v>93</v>
      </c>
      <c r="D48" s="15">
        <f>VLOOKUP($A48,Assignment_no_cucumber_MARKS,MATCH("Module contribution %",'Assignment_no_cucum_Marks'!$A$1:$BZ$1,0),0)</f>
      </c>
      <c r="E48" s="15">
        <f>VLOOKUP($A48,Exam_MARKS,MATCH("Module contribution %",'Exam_Marks'!$A$1:$BZ$1,0),0)</f>
      </c>
      <c r="F48" s="15">
        <f>VLOOKUP($A48,Assignment_with_cucumber_MARKS,MATCH("Module contribution %",'Assignment_with_cuc_Marks'!$A$1:$BZ$1,0),0)</f>
      </c>
      <c r="G48" s="15">
        <f>ROUND(SUM($D48:$F48),2)</f>
      </c>
    </row>
    <row r="49">
      <c r="A49">
        <f>"110099125"</f>
      </c>
      <c r="B49" t="s">
        <v>94</v>
      </c>
      <c r="C49" t="s">
        <v>95</v>
      </c>
      <c r="D49" s="48">
        <f>VLOOKUP($A49,Assignment_no_cucumber_MARKS,MATCH("Module contribution %",'Assignment_no_cucum_Marks'!$A$1:$BZ$1,0),0)</f>
      </c>
      <c r="E49" s="48">
        <f>VLOOKUP($A49,Exam_MARKS,MATCH("Module contribution %",'Exam_Marks'!$A$1:$BZ$1,0),0)</f>
      </c>
      <c r="F49" s="48">
        <f>VLOOKUP($A49,Assignment_with_cucumber_MARKS,MATCH("Module contribution %",'Assignment_with_cuc_Marks'!$A$1:$BZ$1,0),0)</f>
      </c>
      <c r="G49" s="48">
        <f>ROUND(SUM($D49:$F49),2)</f>
      </c>
    </row>
    <row r="50">
      <c r="A50" s="15">
        <f>"110079781"</f>
      </c>
      <c r="B50" t="s" s="15">
        <v>96</v>
      </c>
      <c r="C50" t="s" s="15">
        <v>97</v>
      </c>
      <c r="D50" s="15">
        <f>VLOOKUP($A50,Assignment_no_cucumber_MARKS,MATCH("Module contribution %",'Assignment_no_cucum_Marks'!$A$1:$BZ$1,0),0)</f>
      </c>
      <c r="E50" s="15">
        <f>VLOOKUP($A50,Exam_MARKS,MATCH("Module contribution %",'Exam_Marks'!$A$1:$BZ$1,0),0)</f>
      </c>
      <c r="F50" s="15">
        <f>VLOOKUP($A50,Assignment_with_cucumber_MARKS,MATCH("Module contribution %",'Assignment_with_cuc_Marks'!$A$1:$BZ$1,0),0)</f>
      </c>
      <c r="G50" s="15">
        <f>ROUND(SUM($D50:$F50),2)</f>
      </c>
    </row>
    <row r="51">
      <c r="A51">
        <f>"120036563"</f>
      </c>
      <c r="B51" t="s">
        <v>98</v>
      </c>
      <c r="C51" t="s">
        <v>99</v>
      </c>
      <c r="D51" s="48">
        <f>VLOOKUP($A51,Assignment_no_cucumber_MARKS,MATCH("Module contribution %",'Assignment_no_cucum_Marks'!$A$1:$BZ$1,0),0)</f>
      </c>
      <c r="E51" s="48">
        <f>VLOOKUP($A51,Exam_MARKS,MATCH("Module contribution %",'Exam_Marks'!$A$1:$BZ$1,0),0)</f>
      </c>
      <c r="F51" s="48">
        <f>VLOOKUP($A51,Assignment_with_cucumber_MARKS,MATCH("Module contribution %",'Assignment_with_cuc_Marks'!$A$1:$BZ$1,0),0)</f>
      </c>
      <c r="G51" s="48">
        <f>ROUND(SUM($D51:$F51),2)</f>
      </c>
    </row>
    <row r="52">
      <c r="A52" s="15">
        <f>"110113188"</f>
      </c>
      <c r="B52" t="s" s="15">
        <v>100</v>
      </c>
      <c r="C52" t="s" s="15">
        <v>101</v>
      </c>
      <c r="D52" s="15">
        <f>VLOOKUP($A52,Assignment_no_cucumber_MARKS,MATCH("Module contribution %",'Assignment_no_cucum_Marks'!$A$1:$BZ$1,0),0)</f>
      </c>
      <c r="E52" s="15">
        <f>VLOOKUP($A52,Exam_MARKS,MATCH("Module contribution %",'Exam_Marks'!$A$1:$BZ$1,0),0)</f>
      </c>
      <c r="F52" s="15">
        <f>VLOOKUP($A52,Assignment_with_cucumber_MARKS,MATCH("Module contribution %",'Assignment_with_cuc_Marks'!$A$1:$BZ$1,0),0)</f>
      </c>
      <c r="G52" s="15">
        <f>ROUND(SUM($D52:$F52),2)</f>
      </c>
    </row>
    <row r="53">
      <c r="A53">
        <f>"120056848"</f>
      </c>
      <c r="B53" t="s">
        <v>102</v>
      </c>
      <c r="C53" t="s">
        <v>103</v>
      </c>
      <c r="D53" s="48">
        <f>VLOOKUP($A53,Assignment_no_cucumber_MARKS,MATCH("Module contribution %",'Assignment_no_cucum_Marks'!$A$1:$BZ$1,0),0)</f>
      </c>
      <c r="E53" s="48">
        <f>VLOOKUP($A53,Exam_MARKS,MATCH("Module contribution %",'Exam_Marks'!$A$1:$BZ$1,0),0)</f>
      </c>
      <c r="F53" s="48">
        <f>VLOOKUP($A53,Assignment_with_cucumber_MARKS,MATCH("Module contribution %",'Assignment_with_cuc_Marks'!$A$1:$BZ$1,0),0)</f>
      </c>
      <c r="G53" s="48">
        <f>ROUND(SUM($D53:$F53),2)</f>
      </c>
    </row>
    <row r="54">
      <c r="A54" s="15">
        <f>"110122180"</f>
      </c>
      <c r="B54" t="s" s="15">
        <v>104</v>
      </c>
      <c r="C54" t="s" s="15">
        <v>105</v>
      </c>
      <c r="D54" s="15">
        <f>VLOOKUP($A54,Assignment_no_cucumber_MARKS,MATCH("Module contribution %",'Assignment_no_cucum_Marks'!$A$1:$BZ$1,0),0)</f>
      </c>
      <c r="E54" s="15">
        <f>VLOOKUP($A54,Exam_MARKS,MATCH("Module contribution %",'Exam_Marks'!$A$1:$BZ$1,0),0)</f>
      </c>
      <c r="F54" s="15">
        <f>VLOOKUP($A54,Assignment_with_cucumber_MARKS,MATCH("Module contribution %",'Assignment_with_cuc_Marks'!$A$1:$BZ$1,0),0)</f>
      </c>
      <c r="G54" s="15">
        <f>ROUND(SUM($D54:$F54),2)</f>
      </c>
    </row>
    <row r="55">
      <c r="A55">
        <f>"110061694"</f>
      </c>
      <c r="B55" t="s">
        <v>106</v>
      </c>
      <c r="C55" t="s">
        <v>107</v>
      </c>
      <c r="D55" s="48">
        <f>VLOOKUP($A55,Assignment_no_cucumber_MARKS,MATCH("Module contribution %",'Assignment_no_cucum_Marks'!$A$1:$BZ$1,0),0)</f>
      </c>
      <c r="E55" s="48">
        <f>VLOOKUP($A55,Exam_MARKS,MATCH("Module contribution %",'Exam_Marks'!$A$1:$BZ$1,0),0)</f>
      </c>
      <c r="F55" s="48">
        <f>VLOOKUP($A55,Assignment_with_cucumber_MARKS,MATCH("Module contribution %",'Assignment_with_cuc_Marks'!$A$1:$BZ$1,0),0)</f>
      </c>
      <c r="G55" s="48">
        <f>ROUND(SUM($D55:$F55),2)</f>
      </c>
    </row>
    <row r="56">
      <c r="A56" s="15">
        <f>"120108804"</f>
      </c>
      <c r="B56" t="s" s="15">
        <v>108</v>
      </c>
      <c r="C56" t="s" s="15">
        <v>109</v>
      </c>
      <c r="D56" s="15">
        <f>VLOOKUP($A56,Assignment_no_cucumber_MARKS,MATCH("Module contribution %",'Assignment_no_cucum_Marks'!$A$1:$BZ$1,0),0)</f>
      </c>
      <c r="E56" s="15">
        <f>VLOOKUP($A56,Exam_MARKS,MATCH("Module contribution %",'Exam_Marks'!$A$1:$BZ$1,0),0)</f>
      </c>
      <c r="F56" s="15">
        <f>VLOOKUP($A56,Assignment_with_cucumber_MARKS,MATCH("Module contribution %",'Assignment_with_cuc_Marks'!$A$1:$BZ$1,0),0)</f>
      </c>
      <c r="G56" s="15">
        <f>ROUND(SUM($D56:$F56),2)</f>
      </c>
    </row>
    <row r="57">
      <c r="A57">
        <f>"110109594"</f>
      </c>
      <c r="B57" t="s">
        <v>110</v>
      </c>
      <c r="C57" t="s">
        <v>111</v>
      </c>
      <c r="D57" s="48">
        <f>VLOOKUP($A57,Assignment_no_cucumber_MARKS,MATCH("Module contribution %",'Assignment_no_cucum_Marks'!$A$1:$BZ$1,0),0)</f>
      </c>
      <c r="E57" s="48">
        <f>VLOOKUP($A57,Exam_MARKS,MATCH("Module contribution %",'Exam_Marks'!$A$1:$BZ$1,0),0)</f>
      </c>
      <c r="F57" s="48">
        <f>VLOOKUP($A57,Assignment_with_cucumber_MARKS,MATCH("Module contribution %",'Assignment_with_cuc_Marks'!$A$1:$BZ$1,0),0)</f>
      </c>
      <c r="G57" s="48">
        <f>ROUND(SUM($D57:$F57),2)</f>
      </c>
    </row>
    <row r="58">
      <c r="A58" s="15">
        <f>"110081946"</f>
      </c>
      <c r="B58" t="s" s="15">
        <v>112</v>
      </c>
      <c r="C58" t="s" s="15">
        <v>113</v>
      </c>
      <c r="D58" s="15">
        <f>VLOOKUP($A58,Assignment_no_cucumber_MARKS,MATCH("Module contribution %",'Assignment_no_cucum_Marks'!$A$1:$BZ$1,0),0)</f>
      </c>
      <c r="E58" s="15">
        <f>VLOOKUP($A58,Exam_MARKS,MATCH("Module contribution %",'Exam_Marks'!$A$1:$BZ$1,0),0)</f>
      </c>
      <c r="F58" s="15">
        <f>VLOOKUP($A58,Assignment_with_cucumber_MARKS,MATCH("Module contribution %",'Assignment_with_cuc_Marks'!$A$1:$BZ$1,0),0)</f>
      </c>
      <c r="G58" s="15">
        <f>ROUND(SUM($D58:$F58),2)</f>
      </c>
    </row>
    <row r="59">
      <c r="A59">
        <f>"110068291"</f>
      </c>
      <c r="B59" t="s">
        <v>114</v>
      </c>
      <c r="C59" t="s">
        <v>115</v>
      </c>
      <c r="D59" s="48">
        <f>VLOOKUP($A59,Assignment_no_cucumber_MARKS,MATCH("Module contribution %",'Assignment_no_cucum_Marks'!$A$1:$BZ$1,0),0)</f>
      </c>
      <c r="E59" s="48">
        <f>VLOOKUP($A59,Exam_MARKS,MATCH("Module contribution %",'Exam_Marks'!$A$1:$BZ$1,0),0)</f>
      </c>
      <c r="F59" s="48">
        <f>VLOOKUP($A59,Assignment_with_cucumber_MARKS,MATCH("Module contribution %",'Assignment_with_cuc_Marks'!$A$1:$BZ$1,0),0)</f>
      </c>
      <c r="G59" s="48">
        <f>ROUND(SUM($D59:$F59),2)</f>
      </c>
    </row>
    <row r="60">
      <c r="A60" s="15">
        <f>"110073686"</f>
      </c>
      <c r="B60" t="s" s="15">
        <v>116</v>
      </c>
      <c r="C60" t="s" s="15">
        <v>117</v>
      </c>
      <c r="D60" s="15">
        <f>VLOOKUP($A60,Assignment_no_cucumber_MARKS,MATCH("Module contribution %",'Assignment_no_cucum_Marks'!$A$1:$BZ$1,0),0)</f>
      </c>
      <c r="E60" s="15">
        <f>VLOOKUP($A60,Exam_MARKS,MATCH("Module contribution %",'Exam_Marks'!$A$1:$BZ$1,0),0)</f>
      </c>
      <c r="F60" s="15">
        <f>VLOOKUP($A60,Assignment_with_cucumber_MARKS,MATCH("Module contribution %",'Assignment_with_cuc_Marks'!$A$1:$BZ$1,0),0)</f>
      </c>
      <c r="G60" s="15">
        <f>ROUND(SUM($D60:$F60),2)</f>
      </c>
    </row>
    <row r="61">
      <c r="A61">
        <f>"110040138"</f>
      </c>
      <c r="B61" t="s">
        <v>118</v>
      </c>
      <c r="C61" t="s">
        <v>119</v>
      </c>
      <c r="D61" s="48">
        <f>VLOOKUP($A61,Assignment_no_cucumber_MARKS,MATCH("Module contribution %",'Assignment_no_cucum_Marks'!$A$1:$BZ$1,0),0)</f>
      </c>
      <c r="E61" s="48">
        <f>VLOOKUP($A61,Exam_MARKS,MATCH("Module contribution %",'Exam_Marks'!$A$1:$BZ$1,0),0)</f>
      </c>
      <c r="F61" s="48">
        <f>VLOOKUP($A61,Assignment_with_cucumber_MARKS,MATCH("Module contribution %",'Assignment_with_cuc_Marks'!$A$1:$BZ$1,0),0)</f>
      </c>
      <c r="G61" s="48">
        <f>ROUND(SUM($D61:$F61),2)</f>
      </c>
    </row>
    <row r="62">
      <c r="A62" s="15">
        <f>"110080983"</f>
      </c>
      <c r="B62" t="s" s="15">
        <v>120</v>
      </c>
      <c r="C62" t="s" s="15">
        <v>121</v>
      </c>
      <c r="D62" s="15">
        <f>VLOOKUP($A62,Assignment_no_cucumber_MARKS,MATCH("Module contribution %",'Assignment_no_cucum_Marks'!$A$1:$BZ$1,0),0)</f>
      </c>
      <c r="E62" s="15">
        <f>VLOOKUP($A62,Exam_MARKS,MATCH("Module contribution %",'Exam_Marks'!$A$1:$BZ$1,0),0)</f>
      </c>
      <c r="F62" s="15">
        <f>VLOOKUP($A62,Assignment_with_cucumber_MARKS,MATCH("Module contribution %",'Assignment_with_cuc_Marks'!$A$1:$BZ$1,0),0)</f>
      </c>
      <c r="G62" s="15">
        <f>ROUND(SUM($D62:$F62),2)</f>
      </c>
    </row>
    <row r="63">
      <c r="A63">
        <f>"110093891"</f>
      </c>
      <c r="B63" t="s">
        <v>122</v>
      </c>
      <c r="C63" t="s">
        <v>123</v>
      </c>
      <c r="D63" s="48">
        <f>VLOOKUP($A63,Assignment_no_cucumber_MARKS,MATCH("Module contribution %",'Assignment_no_cucum_Marks'!$A$1:$BZ$1,0),0)</f>
      </c>
      <c r="E63" s="48">
        <f>VLOOKUP($A63,Exam_MARKS,MATCH("Module contribution %",'Exam_Marks'!$A$1:$BZ$1,0),0)</f>
      </c>
      <c r="F63" s="48">
        <f>VLOOKUP($A63,Assignment_with_cucumber_MARKS,MATCH("Module contribution %",'Assignment_with_cuc_Marks'!$A$1:$BZ$1,0),0)</f>
      </c>
      <c r="G63" s="48">
        <f>ROUND(SUM($D63:$F63),2)</f>
      </c>
    </row>
    <row r="64">
      <c r="A64" s="15">
        <f>"110104854"</f>
      </c>
      <c r="B64" t="s" s="15">
        <v>124</v>
      </c>
      <c r="C64" t="s" s="15">
        <v>125</v>
      </c>
      <c r="D64" s="15">
        <f>VLOOKUP($A64,Assignment_no_cucumber_MARKS,MATCH("Module contribution %",'Assignment_no_cucum_Marks'!$A$1:$BZ$1,0),0)</f>
      </c>
      <c r="E64" s="15">
        <f>VLOOKUP($A64,Exam_MARKS,MATCH("Module contribution %",'Exam_Marks'!$A$1:$BZ$1,0),0)</f>
      </c>
      <c r="F64" s="15">
        <f>VLOOKUP($A64,Assignment_with_cucumber_MARKS,MATCH("Module contribution %",'Assignment_with_cuc_Marks'!$A$1:$BZ$1,0),0)</f>
      </c>
      <c r="G64" s="15">
        <f>ROUND(SUM($D64:$F64),2)</f>
      </c>
    </row>
    <row r="65">
      <c r="A65">
        <f>"110070054"</f>
      </c>
      <c r="B65" t="s">
        <v>126</v>
      </c>
      <c r="C65" t="s">
        <v>127</v>
      </c>
      <c r="D65" s="48">
        <f>VLOOKUP($A65,Assignment_no_cucumber_MARKS,MATCH("Module contribution %",'Assignment_no_cucum_Marks'!$A$1:$BZ$1,0),0)</f>
      </c>
      <c r="E65" s="48">
        <f>VLOOKUP($A65,Exam_MARKS,MATCH("Module contribution %",'Exam_Marks'!$A$1:$BZ$1,0),0)</f>
      </c>
      <c r="F65" s="48">
        <f>VLOOKUP($A65,Assignment_with_cucumber_MARKS,MATCH("Module contribution %",'Assignment_with_cuc_Marks'!$A$1:$BZ$1,0),0)</f>
      </c>
      <c r="G65" s="48">
        <f>ROUND(SUM($D65:$F65),2)</f>
      </c>
    </row>
    <row r="66">
      <c r="A66" s="15">
        <f>"110061823"</f>
      </c>
      <c r="B66" t="s" s="15">
        <v>128</v>
      </c>
      <c r="C66" t="s" s="15">
        <v>129</v>
      </c>
      <c r="D66" s="15">
        <f>VLOOKUP($A66,Assignment_no_cucumber_MARKS,MATCH("Module contribution %",'Assignment_no_cucum_Marks'!$A$1:$BZ$1,0),0)</f>
      </c>
      <c r="E66" s="15">
        <f>VLOOKUP($A66,Exam_MARKS,MATCH("Module contribution %",'Exam_Marks'!$A$1:$BZ$1,0),0)</f>
      </c>
      <c r="F66" s="15">
        <f>VLOOKUP($A66,Assignment_with_cucumber_MARKS,MATCH("Module contribution %",'Assignment_with_cuc_Marks'!$A$1:$BZ$1,0),0)</f>
      </c>
      <c r="G66" s="15">
        <f>ROUND(SUM($D66:$F66),2)</f>
      </c>
    </row>
    <row r="67">
      <c r="A67">
        <f>"110074775"</f>
      </c>
      <c r="B67" t="s">
        <v>130</v>
      </c>
      <c r="C67" t="s">
        <v>131</v>
      </c>
      <c r="D67" s="48">
        <f>VLOOKUP($A67,Assignment_no_cucumber_MARKS,MATCH("Module contribution %",'Assignment_no_cucum_Marks'!$A$1:$BZ$1,0),0)</f>
      </c>
      <c r="E67" s="48">
        <f>VLOOKUP($A67,Exam_MARKS,MATCH("Module contribution %",'Exam_Marks'!$A$1:$BZ$1,0),0)</f>
      </c>
      <c r="F67" s="48">
        <f>VLOOKUP($A67,Assignment_with_cucumber_MARKS,MATCH("Module contribution %",'Assignment_with_cuc_Marks'!$A$1:$BZ$1,0),0)</f>
      </c>
      <c r="G67" s="48">
        <f>ROUND(SUM($D67:$F67),2)</f>
      </c>
    </row>
    <row r="68">
      <c r="A68" s="15">
        <f>"110108542"</f>
      </c>
      <c r="B68" t="s" s="15">
        <v>132</v>
      </c>
      <c r="C68" t="s" s="15">
        <v>133</v>
      </c>
      <c r="D68" s="15">
        <f>VLOOKUP($A68,Assignment_no_cucumber_MARKS,MATCH("Module contribution %",'Assignment_no_cucum_Marks'!$A$1:$BZ$1,0),0)</f>
      </c>
      <c r="E68" s="15">
        <f>VLOOKUP($A68,Exam_MARKS,MATCH("Module contribution %",'Exam_Marks'!$A$1:$BZ$1,0),0)</f>
      </c>
      <c r="F68" s="15">
        <f>VLOOKUP($A68,Assignment_with_cucumber_MARKS,MATCH("Module contribution %",'Assignment_with_cuc_Marks'!$A$1:$BZ$1,0),0)</f>
      </c>
      <c r="G68" s="15">
        <f>ROUND(SUM($D68:$F68),2)</f>
      </c>
    </row>
    <row r="69">
      <c r="A69">
        <f>"110025825"</f>
      </c>
      <c r="B69" t="s">
        <v>134</v>
      </c>
      <c r="C69" t="s">
        <v>135</v>
      </c>
      <c r="D69" s="48">
        <f>VLOOKUP($A69,Assignment_no_cucumber_MARKS,MATCH("Module contribution %",'Assignment_no_cucum_Marks'!$A$1:$BZ$1,0),0)</f>
      </c>
      <c r="E69" s="48">
        <f>VLOOKUP($A69,Exam_MARKS,MATCH("Module contribution %",'Exam_Marks'!$A$1:$BZ$1,0),0)</f>
      </c>
      <c r="F69" s="48">
        <f>VLOOKUP($A69,Assignment_with_cucumber_MARKS,MATCH("Module contribution %",'Assignment_with_cuc_Marks'!$A$1:$BZ$1,0),0)</f>
      </c>
      <c r="G69" s="48">
        <f>ROUND(SUM($D69:$F69),2)</f>
      </c>
    </row>
    <row r="70">
      <c r="A70" s="15">
        <f>"110036809"</f>
      </c>
      <c r="B70" t="s" s="15">
        <v>136</v>
      </c>
      <c r="C70" t="s" s="15">
        <v>137</v>
      </c>
      <c r="D70" s="15">
        <f>VLOOKUP($A70,Assignment_no_cucumber_MARKS,MATCH("Module contribution %",'Assignment_no_cucum_Marks'!$A$1:$BZ$1,0),0)</f>
      </c>
      <c r="E70" s="15">
        <f>VLOOKUP($A70,Exam_MARKS,MATCH("Module contribution %",'Exam_Marks'!$A$1:$BZ$1,0),0)</f>
      </c>
      <c r="F70" s="15">
        <f>VLOOKUP($A70,Assignment_with_cucumber_MARKS,MATCH("Module contribution %",'Assignment_with_cuc_Marks'!$A$1:$BZ$1,0),0)</f>
      </c>
      <c r="G70" s="15">
        <f>ROUND(SUM($D70:$F70),2)</f>
      </c>
    </row>
    <row r="71">
      <c r="A71">
        <f>"120026829"</f>
      </c>
      <c r="B71" t="s">
        <v>138</v>
      </c>
      <c r="C71" t="s">
        <v>139</v>
      </c>
      <c r="D71" s="48">
        <f>VLOOKUP($A71,Assignment_no_cucumber_MARKS,MATCH("Module contribution %",'Assignment_no_cucum_Marks'!$A$1:$BZ$1,0),0)</f>
      </c>
      <c r="E71" s="48">
        <f>VLOOKUP($A71,Exam_MARKS,MATCH("Module contribution %",'Exam_Marks'!$A$1:$BZ$1,0),0)</f>
      </c>
      <c r="F71" s="48">
        <f>VLOOKUP($A71,Assignment_with_cucumber_MARKS,MATCH("Module contribution %",'Assignment_with_cuc_Marks'!$A$1:$BZ$1,0),0)</f>
      </c>
      <c r="G71" s="48">
        <f>ROUND(SUM($D71:$F71),2)</f>
      </c>
    </row>
    <row r="72">
      <c r="A72" s="15">
        <f>"110109480"</f>
      </c>
      <c r="B72" t="s" s="15">
        <v>140</v>
      </c>
      <c r="C72" t="s" s="15">
        <v>141</v>
      </c>
      <c r="D72" s="15">
        <f>VLOOKUP($A72,Assignment_no_cucumber_MARKS,MATCH("Module contribution %",'Assignment_no_cucum_Marks'!$A$1:$BZ$1,0),0)</f>
      </c>
      <c r="E72" s="15">
        <f>VLOOKUP($A72,Exam_MARKS,MATCH("Module contribution %",'Exam_Marks'!$A$1:$BZ$1,0),0)</f>
      </c>
      <c r="F72" s="15">
        <f>VLOOKUP($A72,Assignment_with_cucumber_MARKS,MATCH("Module contribution %",'Assignment_with_cuc_Marks'!$A$1:$BZ$1,0),0)</f>
      </c>
      <c r="G72" s="15">
        <f>ROUND(SUM($D72:$F72),2)</f>
      </c>
    </row>
    <row r="74">
      <c r="D74" s="33">
        <f>COUNT(D4:D72)</f>
      </c>
      <c r="E74" s="33">
        <f>COUNT(E4:E72)</f>
      </c>
      <c r="F74" s="33">
        <f>COUNT(F4:F72)</f>
      </c>
      <c r="G74" s="33">
        <f>COUNT(G4:G72)</f>
      </c>
      <c r="H74" s="33" t="s">
        <v>255</v>
      </c>
    </row>
    <row r="75">
      <c r="D75" s="33">
        <f>MIN(D4:D72)</f>
      </c>
      <c r="E75" s="33">
        <f>MIN(E4:E72)</f>
      </c>
      <c r="F75" s="33">
        <f>MIN(F4:F72)</f>
      </c>
      <c r="G75" s="33">
        <f>MIN(G4:G72)</f>
      </c>
      <c r="H75" s="33" t="s">
        <v>256</v>
      </c>
    </row>
    <row r="76">
      <c r="D76" s="33">
        <f>MAX(D4:D72)</f>
      </c>
      <c r="E76" s="33">
        <f>MAX(E4:E72)</f>
      </c>
      <c r="F76" s="33">
        <f>MAX(F4:F72)</f>
      </c>
      <c r="G76" s="33">
        <f>MAX(G4:G72)</f>
      </c>
      <c r="H76" s="33" t="s">
        <v>257</v>
      </c>
    </row>
    <row r="77">
      <c r="D77" s="47">
        <f>AVERAGE(D4:D72)</f>
      </c>
      <c r="E77" s="47">
        <f>AVERAGE(E4:E72)</f>
      </c>
      <c r="F77" s="47">
        <f>AVERAGE(F4:F72)</f>
      </c>
      <c r="G77" s="47">
        <f>AVERAGE(G4:G72)</f>
      </c>
      <c r="H77" s="33" t="s">
        <v>258</v>
      </c>
    </row>
    <row r="78">
      <c r="D78" s="47">
        <f>STDEVP(D4:D72)</f>
      </c>
      <c r="E78" s="47">
        <f>STDEVP(E4:E72)</f>
      </c>
      <c r="F78" s="47">
        <f>STDEVP(F4:F72)</f>
      </c>
      <c r="G78" s="47">
        <f>STDEVP(G4:G72)</f>
      </c>
      <c r="H78" s="33" t="s">
        <v>259</v>
      </c>
    </row>
  </sheetData>
  <dataValidations count="3">
    <dataValidation type="whole" operator="notEqual" sqref="D4:D73" errorStyle="stop" allowBlank="false" promptTitle="STOP !" prompt="Change assignment marks on 'Marks' sheets. Change individual Question/Task marks on 'Picking' sheets" showInputMessage="true" showErrorMessage="true" errorTitle="Don't mess up the formula !" error="Do yourself a favour and Cancel...">
      <formula1>1</formula1>
      <formula2>1</formula2>
    </dataValidation>
    <dataValidation type="whole" operator="notEqual" sqref="E4:E73" errorStyle="stop" allowBlank="false" promptTitle="STOP !" prompt="Change assignment marks on 'Marks' sheets. Change individual Question/Task marks on 'Picking' sheets" showInputMessage="true" showErrorMessage="true" errorTitle="Don't mess up the formula !" error="Do yourself a favour and Cancel...">
      <formula1>1</formula1>
      <formula2>1</formula2>
    </dataValidation>
    <dataValidation type="whole" operator="notEqual" sqref="F4:F73" errorStyle="stop" allowBlank="false" promptTitle="STOP !" prompt="Change assignment marks on 'Marks' sheets. Change individual Question/Task marks on 'Picking' sheets" showInputMessage="true" showErrorMessage="true" errorTitle="Don't mess up the formula !" error="Do yourself a favour and Cancel...">
      <formula1>1</formula1>
      <formula2>1</formula2>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pane ySplit="3.0" state="frozen" topLeftCell="A4" activePane="bottomLeft"/>
      <selection pane="bottomLeft"/>
    </sheetView>
  </sheetViews>
  <sheetFormatPr defaultRowHeight="15.0"/>
  <cols>
    <col min="1" max="1" width="9.0" customWidth="true"/>
    <col min="2" max="2" width="37.16015625" customWidth="true"/>
    <col min="3" max="3" width="7.13671875" customWidth="true"/>
    <col min="4" max="4" width="7.0" customWidth="true"/>
    <col min="5" max="5" width="7.0" customWidth="true"/>
    <col min="6" max="6" width="7.0" customWidth="true"/>
    <col min="7" max="7" width="7.0" customWidth="true"/>
    <col min="8" max="8" width="7.0" customWidth="true"/>
    <col min="9" max="9" width="7.0" customWidth="true"/>
    <col min="10" max="10" width="7.0" customWidth="true"/>
    <col min="11" max="11" width="7.0" customWidth="true"/>
    <col min="13" max="13" width="9.0" customWidth="true"/>
    <col min="14" max="14" width="9.0" customWidth="true"/>
    <col min="15" max="15" width="9.0" customWidth="true"/>
  </cols>
  <sheetData>
    <row r="1">
      <c r="A1" t="s" s="31">
        <v>0</v>
      </c>
      <c r="B1" t="s" s="31">
        <v>1</v>
      </c>
      <c r="D1" t="s" s="37">
        <v>260</v>
      </c>
      <c r="E1" t="s" s="37">
        <v>269</v>
      </c>
      <c r="F1" t="s" s="37">
        <v>270</v>
      </c>
      <c r="G1" t="s" s="37">
        <v>271</v>
      </c>
      <c r="H1" t="s" s="37">
        <v>272</v>
      </c>
      <c r="I1" t="s" s="37">
        <v>273</v>
      </c>
      <c r="J1" t="s" s="37">
        <v>274</v>
      </c>
      <c r="K1" t="s" s="37">
        <v>295</v>
      </c>
      <c r="L1" t="s" s="37">
        <v>296</v>
      </c>
      <c r="M1" t="s" s="25">
        <v>252</v>
      </c>
      <c r="N1" t="s" s="26">
        <v>297</v>
      </c>
      <c r="O1" t="s" s="32">
        <v>298</v>
      </c>
    </row>
    <row r="2">
      <c r="A2" s="54" t="s">
        <v>2</v>
      </c>
      <c r="B2" s="31" t="s">
        <v>3</v>
      </c>
      <c r="D2" s="45">
        <f>Assignment_no_cucum_Marks!$J$3</f>
      </c>
      <c r="J2" s="45">
        <f>Exam_Marks!$I$3</f>
      </c>
      <c r="K2" s="45">
        <f>Assignment_with_cuc_Marks!$J$3</f>
      </c>
    </row>
    <row r="4">
      <c r="A4">
        <f>"110059347"</f>
      </c>
      <c r="B4">
        <f>VLOOKUP($A4, __RESULTS__,2,FALSE)</f>
      </c>
      <c r="C4">
        <f>VLOOKUP($A4, __RESULTS__,3,FALSE)</f>
      </c>
      <c r="D4" s="15">
        <f>IF(ISTEXT(VLOOKUP($A4,Assignment_no_cucumber_MARKS,MATCH("Module contribution %",'Assignment_no_cucum_Marks'!$A$1:$BZ$1,0),0)),VLOOKUP($A4,Assignment_no_cucumber_MARKS,MATCH("Module contribution %",'Assignment_no_cucum_Marks'!$A$1:$BZ$1,0),0),(ROUND(VLOOKUP($A4,Assignment_no_cucumber_MARKS,MATCH("Module contribution %",'Assignment_no_cucum_Marks'!$A$1:$BZ$1,0),0),2)))</f>
      </c>
      <c r="E4">
        <f>IF(ISBLANK(VLOOKUP($A4,Exam___,MATCH("Q1",Exam_Picking_tasks,0)+2,0)), "",IF(ISTEXT(VLOOKUP($A4,Exam___,MATCH("Q1",Exam_Picking_tasks,0)+2,0)),VLOOKUP($A4,Exam___,MATCH("Q1",Exam_Picking_tasks,0)+2,0),(ROUND(VLOOKUP($A4,Exam___,MATCH("Q1",Exam_Picking_tasks,0)+2,0),2))))</f>
      </c>
      <c r="F4">
        <f>IF(ISBLANK(VLOOKUP($A4,Exam___,MATCH("Q2",Exam_Picking_tasks,0)+2,0)), "",IF(ISTEXT(VLOOKUP($A4,Exam___,MATCH("Q2",Exam_Picking_tasks,0)+2,0)),VLOOKUP($A4,Exam___,MATCH("Q2",Exam_Picking_tasks,0)+2,0),(ROUND(VLOOKUP($A4,Exam___,MATCH("Q2",Exam_Picking_tasks,0)+2,0),2))))</f>
      </c>
      <c r="G4">
        <f>IF(ISBLANK(VLOOKUP($A4,Exam___,MATCH("Q3",Exam_Picking_tasks,0)+2,0)), "",IF(ISTEXT(VLOOKUP($A4,Exam___,MATCH("Q3",Exam_Picking_tasks,0)+2,0)),VLOOKUP($A4,Exam___,MATCH("Q3",Exam_Picking_tasks,0)+2,0),(ROUND(VLOOKUP($A4,Exam___,MATCH("Q3",Exam_Picking_tasks,0)+2,0),2))))</f>
      </c>
      <c r="H4">
        <f>IF(ISBLANK(VLOOKUP($A4,Exam___,MATCH("Q4",Exam_Picking_tasks,0)+2,0)), "",IF(ISTEXT(VLOOKUP($A4,Exam___,MATCH("Q4",Exam_Picking_tasks,0)+2,0)),VLOOKUP($A4,Exam___,MATCH("Q4",Exam_Picking_tasks,0)+2,0),(ROUND(VLOOKUP($A4,Exam___,MATCH("Q4",Exam_Picking_tasks,0)+2,0),2))))</f>
      </c>
      <c r="I4">
        <f>IF(ISBLANK(VLOOKUP($A4,Exam___,MATCH("Q5",Exam_Picking_tasks,0)+2,0)), "",IF(ISTEXT(VLOOKUP($A4,Exam___,MATCH("Q5",Exam_Picking_tasks,0)+2,0)),VLOOKUP($A4,Exam___,MATCH("Q5",Exam_Picking_tasks,0)+2,0),(ROUND(VLOOKUP($A4,Exam___,MATCH("Q5",Exam_Picking_tasks,0)+2,0),2))))</f>
      </c>
      <c r="J4" s="15">
        <f>IF(ISTEXT(VLOOKUP($A4,Exam_MARKS,MATCH("Module contribution %",'Exam_Marks'!$A$1:$BZ$1,0),0)),VLOOKUP($A4,Exam_MARKS,MATCH("Module contribution %",'Exam_Marks'!$A$1:$BZ$1,0),0),(ROUND(VLOOKUP($A4,Exam_MARKS,MATCH("Module contribution %",'Exam_Marks'!$A$1:$BZ$1,0),0),2)))</f>
      </c>
      <c r="K4" s="15">
        <f>IF(ISTEXT(VLOOKUP($A4,Assignment_with_cucumber_MARKS,MATCH("Module contribution %",'Assignment_with_cuc_Marks'!$A$1:$BZ$1,0),0)),VLOOKUP($A4,Assignment_with_cucumber_MARKS,MATCH("Module contribution %",'Assignment_with_cuc_Marks'!$A$1:$BZ$1,0),0),(ROUND(VLOOKUP($A4,Assignment_with_cucumber_MARKS,MATCH("Module contribution %",'Assignment_with_cuc_Marks'!$A$1:$BZ$1,0),0),2)))</f>
      </c>
      <c r="M4">
        <f>VLOOKUP($A4,__RESULTS__,MATCH("Raw Mark",'Results'!$A$1:$BZ$1,0),0)</f>
      </c>
      <c r="N4" s="53">
        <f>ROUND(M4,0)</f>
      </c>
      <c r="O4" s="32">
        <f>IF(N4&lt;40.0,"code","")</f>
      </c>
    </row>
    <row r="5">
      <c r="A5">
        <f>"120102776"</f>
      </c>
      <c r="B5">
        <f>VLOOKUP($A5, __RESULTS__,2,FALSE)</f>
      </c>
      <c r="C5">
        <f>VLOOKUP($A5, __RESULTS__,3,FALSE)</f>
      </c>
      <c r="D5" s="15">
        <f>IF(ISTEXT(VLOOKUP($A5,Assignment_no_cucumber_MARKS,MATCH("Module contribution %",'Assignment_no_cucum_Marks'!$A$1:$BZ$1,0),0)),VLOOKUP($A5,Assignment_no_cucumber_MARKS,MATCH("Module contribution %",'Assignment_no_cucum_Marks'!$A$1:$BZ$1,0),0),(ROUND(VLOOKUP($A5,Assignment_no_cucumber_MARKS,MATCH("Module contribution %",'Assignment_no_cucum_Marks'!$A$1:$BZ$1,0),0),2)))</f>
      </c>
      <c r="E5">
        <f>IF(ISBLANK(VLOOKUP($A5,Exam___,MATCH("Q1",Exam_Picking_tasks,0)+2,0)), "",IF(ISTEXT(VLOOKUP($A5,Exam___,MATCH("Q1",Exam_Picking_tasks,0)+2,0)),VLOOKUP($A5,Exam___,MATCH("Q1",Exam_Picking_tasks,0)+2,0),(ROUND(VLOOKUP($A5,Exam___,MATCH("Q1",Exam_Picking_tasks,0)+2,0),2))))</f>
      </c>
      <c r="F5">
        <f>IF(ISBLANK(VLOOKUP($A5,Exam___,MATCH("Q2",Exam_Picking_tasks,0)+2,0)), "",IF(ISTEXT(VLOOKUP($A5,Exam___,MATCH("Q2",Exam_Picking_tasks,0)+2,0)),VLOOKUP($A5,Exam___,MATCH("Q2",Exam_Picking_tasks,0)+2,0),(ROUND(VLOOKUP($A5,Exam___,MATCH("Q2",Exam_Picking_tasks,0)+2,0),2))))</f>
      </c>
      <c r="G5">
        <f>IF(ISBLANK(VLOOKUP($A5,Exam___,MATCH("Q3",Exam_Picking_tasks,0)+2,0)), "",IF(ISTEXT(VLOOKUP($A5,Exam___,MATCH("Q3",Exam_Picking_tasks,0)+2,0)),VLOOKUP($A5,Exam___,MATCH("Q3",Exam_Picking_tasks,0)+2,0),(ROUND(VLOOKUP($A5,Exam___,MATCH("Q3",Exam_Picking_tasks,0)+2,0),2))))</f>
      </c>
      <c r="H5">
        <f>IF(ISBLANK(VLOOKUP($A5,Exam___,MATCH("Q4",Exam_Picking_tasks,0)+2,0)), "",IF(ISTEXT(VLOOKUP($A5,Exam___,MATCH("Q4",Exam_Picking_tasks,0)+2,0)),VLOOKUP($A5,Exam___,MATCH("Q4",Exam_Picking_tasks,0)+2,0),(ROUND(VLOOKUP($A5,Exam___,MATCH("Q4",Exam_Picking_tasks,0)+2,0),2))))</f>
      </c>
      <c r="I5">
        <f>IF(ISBLANK(VLOOKUP($A5,Exam___,MATCH("Q5",Exam_Picking_tasks,0)+2,0)), "",IF(ISTEXT(VLOOKUP($A5,Exam___,MATCH("Q5",Exam_Picking_tasks,0)+2,0)),VLOOKUP($A5,Exam___,MATCH("Q5",Exam_Picking_tasks,0)+2,0),(ROUND(VLOOKUP($A5,Exam___,MATCH("Q5",Exam_Picking_tasks,0)+2,0),2))))</f>
      </c>
      <c r="J5" s="15">
        <f>IF(ISTEXT(VLOOKUP($A5,Exam_MARKS,MATCH("Module contribution %",'Exam_Marks'!$A$1:$BZ$1,0),0)),VLOOKUP($A5,Exam_MARKS,MATCH("Module contribution %",'Exam_Marks'!$A$1:$BZ$1,0),0),(ROUND(VLOOKUP($A5,Exam_MARKS,MATCH("Module contribution %",'Exam_Marks'!$A$1:$BZ$1,0),0),2)))</f>
      </c>
      <c r="K5" s="15">
        <f>IF(ISTEXT(VLOOKUP($A5,Assignment_with_cucumber_MARKS,MATCH("Module contribution %",'Assignment_with_cuc_Marks'!$A$1:$BZ$1,0),0)),VLOOKUP($A5,Assignment_with_cucumber_MARKS,MATCH("Module contribution %",'Assignment_with_cuc_Marks'!$A$1:$BZ$1,0),0),(ROUND(VLOOKUP($A5,Assignment_with_cucumber_MARKS,MATCH("Module contribution %",'Assignment_with_cuc_Marks'!$A$1:$BZ$1,0),0),2)))</f>
      </c>
      <c r="M5">
        <f>VLOOKUP($A5,__RESULTS__,MATCH("Raw Mark",'Results'!$A$1:$BZ$1,0),0)</f>
      </c>
      <c r="N5" s="53">
        <f>ROUND(M5,0)</f>
      </c>
      <c r="O5" s="32">
        <f>IF(N5&lt;40.0,"code","")</f>
      </c>
    </row>
    <row r="6">
      <c r="A6">
        <f>"120109915"</f>
      </c>
      <c r="B6">
        <f>VLOOKUP($A6, __RESULTS__,2,FALSE)</f>
      </c>
      <c r="C6">
        <f>VLOOKUP($A6, __RESULTS__,3,FALSE)</f>
      </c>
      <c r="D6" s="15">
        <f>IF(ISTEXT(VLOOKUP($A6,Assignment_no_cucumber_MARKS,MATCH("Module contribution %",'Assignment_no_cucum_Marks'!$A$1:$BZ$1,0),0)),VLOOKUP($A6,Assignment_no_cucumber_MARKS,MATCH("Module contribution %",'Assignment_no_cucum_Marks'!$A$1:$BZ$1,0),0),(ROUND(VLOOKUP($A6,Assignment_no_cucumber_MARKS,MATCH("Module contribution %",'Assignment_no_cucum_Marks'!$A$1:$BZ$1,0),0),2)))</f>
      </c>
      <c r="E6">
        <f>IF(ISBLANK(VLOOKUP($A6,Exam___,MATCH("Q1",Exam_Picking_tasks,0)+2,0)), "",IF(ISTEXT(VLOOKUP($A6,Exam___,MATCH("Q1",Exam_Picking_tasks,0)+2,0)),VLOOKUP($A6,Exam___,MATCH("Q1",Exam_Picking_tasks,0)+2,0),(ROUND(VLOOKUP($A6,Exam___,MATCH("Q1",Exam_Picking_tasks,0)+2,0),2))))</f>
      </c>
      <c r="F6">
        <f>IF(ISBLANK(VLOOKUP($A6,Exam___,MATCH("Q2",Exam_Picking_tasks,0)+2,0)), "",IF(ISTEXT(VLOOKUP($A6,Exam___,MATCH("Q2",Exam_Picking_tasks,0)+2,0)),VLOOKUP($A6,Exam___,MATCH("Q2",Exam_Picking_tasks,0)+2,0),(ROUND(VLOOKUP($A6,Exam___,MATCH("Q2",Exam_Picking_tasks,0)+2,0),2))))</f>
      </c>
      <c r="G6">
        <f>IF(ISBLANK(VLOOKUP($A6,Exam___,MATCH("Q3",Exam_Picking_tasks,0)+2,0)), "",IF(ISTEXT(VLOOKUP($A6,Exam___,MATCH("Q3",Exam_Picking_tasks,0)+2,0)),VLOOKUP($A6,Exam___,MATCH("Q3",Exam_Picking_tasks,0)+2,0),(ROUND(VLOOKUP($A6,Exam___,MATCH("Q3",Exam_Picking_tasks,0)+2,0),2))))</f>
      </c>
      <c r="H6">
        <f>IF(ISBLANK(VLOOKUP($A6,Exam___,MATCH("Q4",Exam_Picking_tasks,0)+2,0)), "",IF(ISTEXT(VLOOKUP($A6,Exam___,MATCH("Q4",Exam_Picking_tasks,0)+2,0)),VLOOKUP($A6,Exam___,MATCH("Q4",Exam_Picking_tasks,0)+2,0),(ROUND(VLOOKUP($A6,Exam___,MATCH("Q4",Exam_Picking_tasks,0)+2,0),2))))</f>
      </c>
      <c r="I6">
        <f>IF(ISBLANK(VLOOKUP($A6,Exam___,MATCH("Q5",Exam_Picking_tasks,0)+2,0)), "",IF(ISTEXT(VLOOKUP($A6,Exam___,MATCH("Q5",Exam_Picking_tasks,0)+2,0)),VLOOKUP($A6,Exam___,MATCH("Q5",Exam_Picking_tasks,0)+2,0),(ROUND(VLOOKUP($A6,Exam___,MATCH("Q5",Exam_Picking_tasks,0)+2,0),2))))</f>
      </c>
      <c r="J6" s="15">
        <f>IF(ISTEXT(VLOOKUP($A6,Exam_MARKS,MATCH("Module contribution %",'Exam_Marks'!$A$1:$BZ$1,0),0)),VLOOKUP($A6,Exam_MARKS,MATCH("Module contribution %",'Exam_Marks'!$A$1:$BZ$1,0),0),(ROUND(VLOOKUP($A6,Exam_MARKS,MATCH("Module contribution %",'Exam_Marks'!$A$1:$BZ$1,0),0),2)))</f>
      </c>
      <c r="K6" s="15">
        <f>IF(ISTEXT(VLOOKUP($A6,Assignment_with_cucumber_MARKS,MATCH("Module contribution %",'Assignment_with_cuc_Marks'!$A$1:$BZ$1,0),0)),VLOOKUP($A6,Assignment_with_cucumber_MARKS,MATCH("Module contribution %",'Assignment_with_cuc_Marks'!$A$1:$BZ$1,0),0),(ROUND(VLOOKUP($A6,Assignment_with_cucumber_MARKS,MATCH("Module contribution %",'Assignment_with_cuc_Marks'!$A$1:$BZ$1,0),0),2)))</f>
      </c>
      <c r="M6">
        <f>VLOOKUP($A6,__RESULTS__,MATCH("Raw Mark",'Results'!$A$1:$BZ$1,0),0)</f>
      </c>
      <c r="N6" s="53">
        <f>ROUND(M6,0)</f>
      </c>
      <c r="O6" s="32">
        <f>IF(N6&lt;40.0,"code","")</f>
      </c>
    </row>
    <row r="7">
      <c r="A7">
        <f>"110059978"</f>
      </c>
      <c r="B7">
        <f>VLOOKUP($A7, __RESULTS__,2,FALSE)</f>
      </c>
      <c r="C7">
        <f>VLOOKUP($A7, __RESULTS__,3,FALSE)</f>
      </c>
      <c r="D7" s="15">
        <f>IF(ISTEXT(VLOOKUP($A7,Assignment_no_cucumber_MARKS,MATCH("Module contribution %",'Assignment_no_cucum_Marks'!$A$1:$BZ$1,0),0)),VLOOKUP($A7,Assignment_no_cucumber_MARKS,MATCH("Module contribution %",'Assignment_no_cucum_Marks'!$A$1:$BZ$1,0),0),(ROUND(VLOOKUP($A7,Assignment_no_cucumber_MARKS,MATCH("Module contribution %",'Assignment_no_cucum_Marks'!$A$1:$BZ$1,0),0),2)))</f>
      </c>
      <c r="E7">
        <f>IF(ISBLANK(VLOOKUP($A7,Exam___,MATCH("Q1",Exam_Picking_tasks,0)+2,0)), "",IF(ISTEXT(VLOOKUP($A7,Exam___,MATCH("Q1",Exam_Picking_tasks,0)+2,0)),VLOOKUP($A7,Exam___,MATCH("Q1",Exam_Picking_tasks,0)+2,0),(ROUND(VLOOKUP($A7,Exam___,MATCH("Q1",Exam_Picking_tasks,0)+2,0),2))))</f>
      </c>
      <c r="F7">
        <f>IF(ISBLANK(VLOOKUP($A7,Exam___,MATCH("Q2",Exam_Picking_tasks,0)+2,0)), "",IF(ISTEXT(VLOOKUP($A7,Exam___,MATCH("Q2",Exam_Picking_tasks,0)+2,0)),VLOOKUP($A7,Exam___,MATCH("Q2",Exam_Picking_tasks,0)+2,0),(ROUND(VLOOKUP($A7,Exam___,MATCH("Q2",Exam_Picking_tasks,0)+2,0),2))))</f>
      </c>
      <c r="G7">
        <f>IF(ISBLANK(VLOOKUP($A7,Exam___,MATCH("Q3",Exam_Picking_tasks,0)+2,0)), "",IF(ISTEXT(VLOOKUP($A7,Exam___,MATCH("Q3",Exam_Picking_tasks,0)+2,0)),VLOOKUP($A7,Exam___,MATCH("Q3",Exam_Picking_tasks,0)+2,0),(ROUND(VLOOKUP($A7,Exam___,MATCH("Q3",Exam_Picking_tasks,0)+2,0),2))))</f>
      </c>
      <c r="H7">
        <f>IF(ISBLANK(VLOOKUP($A7,Exam___,MATCH("Q4",Exam_Picking_tasks,0)+2,0)), "",IF(ISTEXT(VLOOKUP($A7,Exam___,MATCH("Q4",Exam_Picking_tasks,0)+2,0)),VLOOKUP($A7,Exam___,MATCH("Q4",Exam_Picking_tasks,0)+2,0),(ROUND(VLOOKUP($A7,Exam___,MATCH("Q4",Exam_Picking_tasks,0)+2,0),2))))</f>
      </c>
      <c r="I7">
        <f>IF(ISBLANK(VLOOKUP($A7,Exam___,MATCH("Q5",Exam_Picking_tasks,0)+2,0)), "",IF(ISTEXT(VLOOKUP($A7,Exam___,MATCH("Q5",Exam_Picking_tasks,0)+2,0)),VLOOKUP($A7,Exam___,MATCH("Q5",Exam_Picking_tasks,0)+2,0),(ROUND(VLOOKUP($A7,Exam___,MATCH("Q5",Exam_Picking_tasks,0)+2,0),2))))</f>
      </c>
      <c r="J7" s="15">
        <f>IF(ISTEXT(VLOOKUP($A7,Exam_MARKS,MATCH("Module contribution %",'Exam_Marks'!$A$1:$BZ$1,0),0)),VLOOKUP($A7,Exam_MARKS,MATCH("Module contribution %",'Exam_Marks'!$A$1:$BZ$1,0),0),(ROUND(VLOOKUP($A7,Exam_MARKS,MATCH("Module contribution %",'Exam_Marks'!$A$1:$BZ$1,0),0),2)))</f>
      </c>
      <c r="K7" s="15">
        <f>IF(ISTEXT(VLOOKUP($A7,Assignment_with_cucumber_MARKS,MATCH("Module contribution %",'Assignment_with_cuc_Marks'!$A$1:$BZ$1,0),0)),VLOOKUP($A7,Assignment_with_cucumber_MARKS,MATCH("Module contribution %",'Assignment_with_cuc_Marks'!$A$1:$BZ$1,0),0),(ROUND(VLOOKUP($A7,Assignment_with_cucumber_MARKS,MATCH("Module contribution %",'Assignment_with_cuc_Marks'!$A$1:$BZ$1,0),0),2)))</f>
      </c>
      <c r="M7">
        <f>VLOOKUP($A7,__RESULTS__,MATCH("Raw Mark",'Results'!$A$1:$BZ$1,0),0)</f>
      </c>
      <c r="N7" s="53">
        <f>ROUND(M7,0)</f>
      </c>
      <c r="O7" s="32">
        <f>IF(N7&lt;40.0,"code","")</f>
      </c>
    </row>
    <row r="8">
      <c r="A8">
        <f>"110102160"</f>
      </c>
      <c r="B8">
        <f>VLOOKUP($A8, __RESULTS__,2,FALSE)</f>
      </c>
      <c r="C8">
        <f>VLOOKUP($A8, __RESULTS__,3,FALSE)</f>
      </c>
      <c r="D8" s="15">
        <f>IF(ISTEXT(VLOOKUP($A8,Assignment_no_cucumber_MARKS,MATCH("Module contribution %",'Assignment_no_cucum_Marks'!$A$1:$BZ$1,0),0)),VLOOKUP($A8,Assignment_no_cucumber_MARKS,MATCH("Module contribution %",'Assignment_no_cucum_Marks'!$A$1:$BZ$1,0),0),(ROUND(VLOOKUP($A8,Assignment_no_cucumber_MARKS,MATCH("Module contribution %",'Assignment_no_cucum_Marks'!$A$1:$BZ$1,0),0),2)))</f>
      </c>
      <c r="E8">
        <f>IF(ISBLANK(VLOOKUP($A8,Exam___,MATCH("Q1",Exam_Picking_tasks,0)+2,0)), "",IF(ISTEXT(VLOOKUP($A8,Exam___,MATCH("Q1",Exam_Picking_tasks,0)+2,0)),VLOOKUP($A8,Exam___,MATCH("Q1",Exam_Picking_tasks,0)+2,0),(ROUND(VLOOKUP($A8,Exam___,MATCH("Q1",Exam_Picking_tasks,0)+2,0),2))))</f>
      </c>
      <c r="F8">
        <f>IF(ISBLANK(VLOOKUP($A8,Exam___,MATCH("Q2",Exam_Picking_tasks,0)+2,0)), "",IF(ISTEXT(VLOOKUP($A8,Exam___,MATCH("Q2",Exam_Picking_tasks,0)+2,0)),VLOOKUP($A8,Exam___,MATCH("Q2",Exam_Picking_tasks,0)+2,0),(ROUND(VLOOKUP($A8,Exam___,MATCH("Q2",Exam_Picking_tasks,0)+2,0),2))))</f>
      </c>
      <c r="G8">
        <f>IF(ISBLANK(VLOOKUP($A8,Exam___,MATCH("Q3",Exam_Picking_tasks,0)+2,0)), "",IF(ISTEXT(VLOOKUP($A8,Exam___,MATCH("Q3",Exam_Picking_tasks,0)+2,0)),VLOOKUP($A8,Exam___,MATCH("Q3",Exam_Picking_tasks,0)+2,0),(ROUND(VLOOKUP($A8,Exam___,MATCH("Q3",Exam_Picking_tasks,0)+2,0),2))))</f>
      </c>
      <c r="H8">
        <f>IF(ISBLANK(VLOOKUP($A8,Exam___,MATCH("Q4",Exam_Picking_tasks,0)+2,0)), "",IF(ISTEXT(VLOOKUP($A8,Exam___,MATCH("Q4",Exam_Picking_tasks,0)+2,0)),VLOOKUP($A8,Exam___,MATCH("Q4",Exam_Picking_tasks,0)+2,0),(ROUND(VLOOKUP($A8,Exam___,MATCH("Q4",Exam_Picking_tasks,0)+2,0),2))))</f>
      </c>
      <c r="I8">
        <f>IF(ISBLANK(VLOOKUP($A8,Exam___,MATCH("Q5",Exam_Picking_tasks,0)+2,0)), "",IF(ISTEXT(VLOOKUP($A8,Exam___,MATCH("Q5",Exam_Picking_tasks,0)+2,0)),VLOOKUP($A8,Exam___,MATCH("Q5",Exam_Picking_tasks,0)+2,0),(ROUND(VLOOKUP($A8,Exam___,MATCH("Q5",Exam_Picking_tasks,0)+2,0),2))))</f>
      </c>
      <c r="J8" s="15">
        <f>IF(ISTEXT(VLOOKUP($A8,Exam_MARKS,MATCH("Module contribution %",'Exam_Marks'!$A$1:$BZ$1,0),0)),VLOOKUP($A8,Exam_MARKS,MATCH("Module contribution %",'Exam_Marks'!$A$1:$BZ$1,0),0),(ROUND(VLOOKUP($A8,Exam_MARKS,MATCH("Module contribution %",'Exam_Marks'!$A$1:$BZ$1,0),0),2)))</f>
      </c>
      <c r="K8" s="15">
        <f>IF(ISTEXT(VLOOKUP($A8,Assignment_with_cucumber_MARKS,MATCH("Module contribution %",'Assignment_with_cuc_Marks'!$A$1:$BZ$1,0),0)),VLOOKUP($A8,Assignment_with_cucumber_MARKS,MATCH("Module contribution %",'Assignment_with_cuc_Marks'!$A$1:$BZ$1,0),0),(ROUND(VLOOKUP($A8,Assignment_with_cucumber_MARKS,MATCH("Module contribution %",'Assignment_with_cuc_Marks'!$A$1:$BZ$1,0),0),2)))</f>
      </c>
      <c r="M8">
        <f>VLOOKUP($A8,__RESULTS__,MATCH("Raw Mark",'Results'!$A$1:$BZ$1,0),0)</f>
      </c>
      <c r="N8" s="53">
        <f>ROUND(M8,0)</f>
      </c>
      <c r="O8" s="32">
        <f>IF(N8&lt;40.0,"code","")</f>
      </c>
    </row>
    <row r="9">
      <c r="A9">
        <f>"110003993"</f>
      </c>
      <c r="B9">
        <f>VLOOKUP($A9, __RESULTS__,2,FALSE)</f>
      </c>
      <c r="C9">
        <f>VLOOKUP($A9, __RESULTS__,3,FALSE)</f>
      </c>
      <c r="D9" s="15">
        <f>IF(ISTEXT(VLOOKUP($A9,Assignment_no_cucumber_MARKS,MATCH("Module contribution %",'Assignment_no_cucum_Marks'!$A$1:$BZ$1,0),0)),VLOOKUP($A9,Assignment_no_cucumber_MARKS,MATCH("Module contribution %",'Assignment_no_cucum_Marks'!$A$1:$BZ$1,0),0),(ROUND(VLOOKUP($A9,Assignment_no_cucumber_MARKS,MATCH("Module contribution %",'Assignment_no_cucum_Marks'!$A$1:$BZ$1,0),0),2)))</f>
      </c>
      <c r="E9">
        <f>IF(ISBLANK(VLOOKUP($A9,Exam___,MATCH("Q1",Exam_Picking_tasks,0)+2,0)), "",IF(ISTEXT(VLOOKUP($A9,Exam___,MATCH("Q1",Exam_Picking_tasks,0)+2,0)),VLOOKUP($A9,Exam___,MATCH("Q1",Exam_Picking_tasks,0)+2,0),(ROUND(VLOOKUP($A9,Exam___,MATCH("Q1",Exam_Picking_tasks,0)+2,0),2))))</f>
      </c>
      <c r="F9">
        <f>IF(ISBLANK(VLOOKUP($A9,Exam___,MATCH("Q2",Exam_Picking_tasks,0)+2,0)), "",IF(ISTEXT(VLOOKUP($A9,Exam___,MATCH("Q2",Exam_Picking_tasks,0)+2,0)),VLOOKUP($A9,Exam___,MATCH("Q2",Exam_Picking_tasks,0)+2,0),(ROUND(VLOOKUP($A9,Exam___,MATCH("Q2",Exam_Picking_tasks,0)+2,0),2))))</f>
      </c>
      <c r="G9">
        <f>IF(ISBLANK(VLOOKUP($A9,Exam___,MATCH("Q3",Exam_Picking_tasks,0)+2,0)), "",IF(ISTEXT(VLOOKUP($A9,Exam___,MATCH("Q3",Exam_Picking_tasks,0)+2,0)),VLOOKUP($A9,Exam___,MATCH("Q3",Exam_Picking_tasks,0)+2,0),(ROUND(VLOOKUP($A9,Exam___,MATCH("Q3",Exam_Picking_tasks,0)+2,0),2))))</f>
      </c>
      <c r="H9">
        <f>IF(ISBLANK(VLOOKUP($A9,Exam___,MATCH("Q4",Exam_Picking_tasks,0)+2,0)), "",IF(ISTEXT(VLOOKUP($A9,Exam___,MATCH("Q4",Exam_Picking_tasks,0)+2,0)),VLOOKUP($A9,Exam___,MATCH("Q4",Exam_Picking_tasks,0)+2,0),(ROUND(VLOOKUP($A9,Exam___,MATCH("Q4",Exam_Picking_tasks,0)+2,0),2))))</f>
      </c>
      <c r="I9">
        <f>IF(ISBLANK(VLOOKUP($A9,Exam___,MATCH("Q5",Exam_Picking_tasks,0)+2,0)), "",IF(ISTEXT(VLOOKUP($A9,Exam___,MATCH("Q5",Exam_Picking_tasks,0)+2,0)),VLOOKUP($A9,Exam___,MATCH("Q5",Exam_Picking_tasks,0)+2,0),(ROUND(VLOOKUP($A9,Exam___,MATCH("Q5",Exam_Picking_tasks,0)+2,0),2))))</f>
      </c>
      <c r="J9" s="15">
        <f>IF(ISTEXT(VLOOKUP($A9,Exam_MARKS,MATCH("Module contribution %",'Exam_Marks'!$A$1:$BZ$1,0),0)),VLOOKUP($A9,Exam_MARKS,MATCH("Module contribution %",'Exam_Marks'!$A$1:$BZ$1,0),0),(ROUND(VLOOKUP($A9,Exam_MARKS,MATCH("Module contribution %",'Exam_Marks'!$A$1:$BZ$1,0),0),2)))</f>
      </c>
      <c r="K9" s="15">
        <f>IF(ISTEXT(VLOOKUP($A9,Assignment_with_cucumber_MARKS,MATCH("Module contribution %",'Assignment_with_cuc_Marks'!$A$1:$BZ$1,0),0)),VLOOKUP($A9,Assignment_with_cucumber_MARKS,MATCH("Module contribution %",'Assignment_with_cuc_Marks'!$A$1:$BZ$1,0),0),(ROUND(VLOOKUP($A9,Assignment_with_cucumber_MARKS,MATCH("Module contribution %",'Assignment_with_cuc_Marks'!$A$1:$BZ$1,0),0),2)))</f>
      </c>
      <c r="M9">
        <f>VLOOKUP($A9,__RESULTS__,MATCH("Raw Mark",'Results'!$A$1:$BZ$1,0),0)</f>
      </c>
      <c r="N9" s="53">
        <f>ROUND(M9,0)</f>
      </c>
      <c r="O9" s="32">
        <f>IF(N9&lt;40.0,"code","")</f>
      </c>
    </row>
    <row r="10">
      <c r="A10">
        <f>"120009866"</f>
      </c>
      <c r="B10">
        <f>VLOOKUP($A10, __RESULTS__,2,FALSE)</f>
      </c>
      <c r="C10">
        <f>VLOOKUP($A10, __RESULTS__,3,FALSE)</f>
      </c>
      <c r="D10" s="15">
        <f>IF(ISTEXT(VLOOKUP($A10,Assignment_no_cucumber_MARKS,MATCH("Module contribution %",'Assignment_no_cucum_Marks'!$A$1:$BZ$1,0),0)),VLOOKUP($A10,Assignment_no_cucumber_MARKS,MATCH("Module contribution %",'Assignment_no_cucum_Marks'!$A$1:$BZ$1,0),0),(ROUND(VLOOKUP($A10,Assignment_no_cucumber_MARKS,MATCH("Module contribution %",'Assignment_no_cucum_Marks'!$A$1:$BZ$1,0),0),2)))</f>
      </c>
      <c r="E10">
        <f>IF(ISBLANK(VLOOKUP($A10,Exam___,MATCH("Q1",Exam_Picking_tasks,0)+2,0)), "",IF(ISTEXT(VLOOKUP($A10,Exam___,MATCH("Q1",Exam_Picking_tasks,0)+2,0)),VLOOKUP($A10,Exam___,MATCH("Q1",Exam_Picking_tasks,0)+2,0),(ROUND(VLOOKUP($A10,Exam___,MATCH("Q1",Exam_Picking_tasks,0)+2,0),2))))</f>
      </c>
      <c r="F10">
        <f>IF(ISBLANK(VLOOKUP($A10,Exam___,MATCH("Q2",Exam_Picking_tasks,0)+2,0)), "",IF(ISTEXT(VLOOKUP($A10,Exam___,MATCH("Q2",Exam_Picking_tasks,0)+2,0)),VLOOKUP($A10,Exam___,MATCH("Q2",Exam_Picking_tasks,0)+2,0),(ROUND(VLOOKUP($A10,Exam___,MATCH("Q2",Exam_Picking_tasks,0)+2,0),2))))</f>
      </c>
      <c r="G10">
        <f>IF(ISBLANK(VLOOKUP($A10,Exam___,MATCH("Q3",Exam_Picking_tasks,0)+2,0)), "",IF(ISTEXT(VLOOKUP($A10,Exam___,MATCH("Q3",Exam_Picking_tasks,0)+2,0)),VLOOKUP($A10,Exam___,MATCH("Q3",Exam_Picking_tasks,0)+2,0),(ROUND(VLOOKUP($A10,Exam___,MATCH("Q3",Exam_Picking_tasks,0)+2,0),2))))</f>
      </c>
      <c r="H10">
        <f>IF(ISBLANK(VLOOKUP($A10,Exam___,MATCH("Q4",Exam_Picking_tasks,0)+2,0)), "",IF(ISTEXT(VLOOKUP($A10,Exam___,MATCH("Q4",Exam_Picking_tasks,0)+2,0)),VLOOKUP($A10,Exam___,MATCH("Q4",Exam_Picking_tasks,0)+2,0),(ROUND(VLOOKUP($A10,Exam___,MATCH("Q4",Exam_Picking_tasks,0)+2,0),2))))</f>
      </c>
      <c r="I10">
        <f>IF(ISBLANK(VLOOKUP($A10,Exam___,MATCH("Q5",Exam_Picking_tasks,0)+2,0)), "",IF(ISTEXT(VLOOKUP($A10,Exam___,MATCH("Q5",Exam_Picking_tasks,0)+2,0)),VLOOKUP($A10,Exam___,MATCH("Q5",Exam_Picking_tasks,0)+2,0),(ROUND(VLOOKUP($A10,Exam___,MATCH("Q5",Exam_Picking_tasks,0)+2,0),2))))</f>
      </c>
      <c r="J10" s="15">
        <f>IF(ISTEXT(VLOOKUP($A10,Exam_MARKS,MATCH("Module contribution %",'Exam_Marks'!$A$1:$BZ$1,0),0)),VLOOKUP($A10,Exam_MARKS,MATCH("Module contribution %",'Exam_Marks'!$A$1:$BZ$1,0),0),(ROUND(VLOOKUP($A10,Exam_MARKS,MATCH("Module contribution %",'Exam_Marks'!$A$1:$BZ$1,0),0),2)))</f>
      </c>
      <c r="K10" s="15">
        <f>IF(ISTEXT(VLOOKUP($A10,Assignment_with_cucumber_MARKS,MATCH("Module contribution %",'Assignment_with_cuc_Marks'!$A$1:$BZ$1,0),0)),VLOOKUP($A10,Assignment_with_cucumber_MARKS,MATCH("Module contribution %",'Assignment_with_cuc_Marks'!$A$1:$BZ$1,0),0),(ROUND(VLOOKUP($A10,Assignment_with_cucumber_MARKS,MATCH("Module contribution %",'Assignment_with_cuc_Marks'!$A$1:$BZ$1,0),0),2)))</f>
      </c>
      <c r="M10">
        <f>VLOOKUP($A10,__RESULTS__,MATCH("Raw Mark",'Results'!$A$1:$BZ$1,0),0)</f>
      </c>
      <c r="N10" s="53">
        <f>ROUND(M10,0)</f>
      </c>
      <c r="O10" s="32">
        <f>IF(N10&lt;40.0,"code","")</f>
      </c>
    </row>
    <row r="11">
      <c r="A11">
        <f>"110059875"</f>
      </c>
      <c r="B11">
        <f>VLOOKUP($A11, __RESULTS__,2,FALSE)</f>
      </c>
      <c r="C11">
        <f>VLOOKUP($A11, __RESULTS__,3,FALSE)</f>
      </c>
      <c r="D11" s="15">
        <f>IF(ISTEXT(VLOOKUP($A11,Assignment_no_cucumber_MARKS,MATCH("Module contribution %",'Assignment_no_cucum_Marks'!$A$1:$BZ$1,0),0)),VLOOKUP($A11,Assignment_no_cucumber_MARKS,MATCH("Module contribution %",'Assignment_no_cucum_Marks'!$A$1:$BZ$1,0),0),(ROUND(VLOOKUP($A11,Assignment_no_cucumber_MARKS,MATCH("Module contribution %",'Assignment_no_cucum_Marks'!$A$1:$BZ$1,0),0),2)))</f>
      </c>
      <c r="E11">
        <f>IF(ISBLANK(VLOOKUP($A11,Exam___,MATCH("Q1",Exam_Picking_tasks,0)+2,0)), "",IF(ISTEXT(VLOOKUP($A11,Exam___,MATCH("Q1",Exam_Picking_tasks,0)+2,0)),VLOOKUP($A11,Exam___,MATCH("Q1",Exam_Picking_tasks,0)+2,0),(ROUND(VLOOKUP($A11,Exam___,MATCH("Q1",Exam_Picking_tasks,0)+2,0),2))))</f>
      </c>
      <c r="F11">
        <f>IF(ISBLANK(VLOOKUP($A11,Exam___,MATCH("Q2",Exam_Picking_tasks,0)+2,0)), "",IF(ISTEXT(VLOOKUP($A11,Exam___,MATCH("Q2",Exam_Picking_tasks,0)+2,0)),VLOOKUP($A11,Exam___,MATCH("Q2",Exam_Picking_tasks,0)+2,0),(ROUND(VLOOKUP($A11,Exam___,MATCH("Q2",Exam_Picking_tasks,0)+2,0),2))))</f>
      </c>
      <c r="G11">
        <f>IF(ISBLANK(VLOOKUP($A11,Exam___,MATCH("Q3",Exam_Picking_tasks,0)+2,0)), "",IF(ISTEXT(VLOOKUP($A11,Exam___,MATCH("Q3",Exam_Picking_tasks,0)+2,0)),VLOOKUP($A11,Exam___,MATCH("Q3",Exam_Picking_tasks,0)+2,0),(ROUND(VLOOKUP($A11,Exam___,MATCH("Q3",Exam_Picking_tasks,0)+2,0),2))))</f>
      </c>
      <c r="H11">
        <f>IF(ISBLANK(VLOOKUP($A11,Exam___,MATCH("Q4",Exam_Picking_tasks,0)+2,0)), "",IF(ISTEXT(VLOOKUP($A11,Exam___,MATCH("Q4",Exam_Picking_tasks,0)+2,0)),VLOOKUP($A11,Exam___,MATCH("Q4",Exam_Picking_tasks,0)+2,0),(ROUND(VLOOKUP($A11,Exam___,MATCH("Q4",Exam_Picking_tasks,0)+2,0),2))))</f>
      </c>
      <c r="I11">
        <f>IF(ISBLANK(VLOOKUP($A11,Exam___,MATCH("Q5",Exam_Picking_tasks,0)+2,0)), "",IF(ISTEXT(VLOOKUP($A11,Exam___,MATCH("Q5",Exam_Picking_tasks,0)+2,0)),VLOOKUP($A11,Exam___,MATCH("Q5",Exam_Picking_tasks,0)+2,0),(ROUND(VLOOKUP($A11,Exam___,MATCH("Q5",Exam_Picking_tasks,0)+2,0),2))))</f>
      </c>
      <c r="J11" s="15">
        <f>IF(ISTEXT(VLOOKUP($A11,Exam_MARKS,MATCH("Module contribution %",'Exam_Marks'!$A$1:$BZ$1,0),0)),VLOOKUP($A11,Exam_MARKS,MATCH("Module contribution %",'Exam_Marks'!$A$1:$BZ$1,0),0),(ROUND(VLOOKUP($A11,Exam_MARKS,MATCH("Module contribution %",'Exam_Marks'!$A$1:$BZ$1,0),0),2)))</f>
      </c>
      <c r="K11" s="15">
        <f>IF(ISTEXT(VLOOKUP($A11,Assignment_with_cucumber_MARKS,MATCH("Module contribution %",'Assignment_with_cuc_Marks'!$A$1:$BZ$1,0),0)),VLOOKUP($A11,Assignment_with_cucumber_MARKS,MATCH("Module contribution %",'Assignment_with_cuc_Marks'!$A$1:$BZ$1,0),0),(ROUND(VLOOKUP($A11,Assignment_with_cucumber_MARKS,MATCH("Module contribution %",'Assignment_with_cuc_Marks'!$A$1:$BZ$1,0),0),2)))</f>
      </c>
      <c r="M11">
        <f>VLOOKUP($A11,__RESULTS__,MATCH("Raw Mark",'Results'!$A$1:$BZ$1,0),0)</f>
      </c>
      <c r="N11" s="53">
        <f>ROUND(M11,0)</f>
      </c>
      <c r="O11" s="32">
        <f>IF(N11&lt;40.0,"code","")</f>
      </c>
    </row>
    <row r="12">
      <c r="A12">
        <f>"120036378"</f>
      </c>
      <c r="B12">
        <f>VLOOKUP($A12, __RESULTS__,2,FALSE)</f>
      </c>
      <c r="C12">
        <f>VLOOKUP($A12, __RESULTS__,3,FALSE)</f>
      </c>
      <c r="D12" s="15">
        <f>IF(ISTEXT(VLOOKUP($A12,Assignment_no_cucumber_MARKS,MATCH("Module contribution %",'Assignment_no_cucum_Marks'!$A$1:$BZ$1,0),0)),VLOOKUP($A12,Assignment_no_cucumber_MARKS,MATCH("Module contribution %",'Assignment_no_cucum_Marks'!$A$1:$BZ$1,0),0),(ROUND(VLOOKUP($A12,Assignment_no_cucumber_MARKS,MATCH("Module contribution %",'Assignment_no_cucum_Marks'!$A$1:$BZ$1,0),0),2)))</f>
      </c>
      <c r="E12">
        <f>IF(ISBLANK(VLOOKUP($A12,Exam___,MATCH("Q1",Exam_Picking_tasks,0)+2,0)), "",IF(ISTEXT(VLOOKUP($A12,Exam___,MATCH("Q1",Exam_Picking_tasks,0)+2,0)),VLOOKUP($A12,Exam___,MATCH("Q1",Exam_Picking_tasks,0)+2,0),(ROUND(VLOOKUP($A12,Exam___,MATCH("Q1",Exam_Picking_tasks,0)+2,0),2))))</f>
      </c>
      <c r="F12">
        <f>IF(ISBLANK(VLOOKUP($A12,Exam___,MATCH("Q2",Exam_Picking_tasks,0)+2,0)), "",IF(ISTEXT(VLOOKUP($A12,Exam___,MATCH("Q2",Exam_Picking_tasks,0)+2,0)),VLOOKUP($A12,Exam___,MATCH("Q2",Exam_Picking_tasks,0)+2,0),(ROUND(VLOOKUP($A12,Exam___,MATCH("Q2",Exam_Picking_tasks,0)+2,0),2))))</f>
      </c>
      <c r="G12">
        <f>IF(ISBLANK(VLOOKUP($A12,Exam___,MATCH("Q3",Exam_Picking_tasks,0)+2,0)), "",IF(ISTEXT(VLOOKUP($A12,Exam___,MATCH("Q3",Exam_Picking_tasks,0)+2,0)),VLOOKUP($A12,Exam___,MATCH("Q3",Exam_Picking_tasks,0)+2,0),(ROUND(VLOOKUP($A12,Exam___,MATCH("Q3",Exam_Picking_tasks,0)+2,0),2))))</f>
      </c>
      <c r="H12">
        <f>IF(ISBLANK(VLOOKUP($A12,Exam___,MATCH("Q4",Exam_Picking_tasks,0)+2,0)), "",IF(ISTEXT(VLOOKUP($A12,Exam___,MATCH("Q4",Exam_Picking_tasks,0)+2,0)),VLOOKUP($A12,Exam___,MATCH("Q4",Exam_Picking_tasks,0)+2,0),(ROUND(VLOOKUP($A12,Exam___,MATCH("Q4",Exam_Picking_tasks,0)+2,0),2))))</f>
      </c>
      <c r="I12">
        <f>IF(ISBLANK(VLOOKUP($A12,Exam___,MATCH("Q5",Exam_Picking_tasks,0)+2,0)), "",IF(ISTEXT(VLOOKUP($A12,Exam___,MATCH("Q5",Exam_Picking_tasks,0)+2,0)),VLOOKUP($A12,Exam___,MATCH("Q5",Exam_Picking_tasks,0)+2,0),(ROUND(VLOOKUP($A12,Exam___,MATCH("Q5",Exam_Picking_tasks,0)+2,0),2))))</f>
      </c>
      <c r="J12" s="15">
        <f>IF(ISTEXT(VLOOKUP($A12,Exam_MARKS,MATCH("Module contribution %",'Exam_Marks'!$A$1:$BZ$1,0),0)),VLOOKUP($A12,Exam_MARKS,MATCH("Module contribution %",'Exam_Marks'!$A$1:$BZ$1,0),0),(ROUND(VLOOKUP($A12,Exam_MARKS,MATCH("Module contribution %",'Exam_Marks'!$A$1:$BZ$1,0),0),2)))</f>
      </c>
      <c r="K12" s="15">
        <f>IF(ISTEXT(VLOOKUP($A12,Assignment_with_cucumber_MARKS,MATCH("Module contribution %",'Assignment_with_cuc_Marks'!$A$1:$BZ$1,0),0)),VLOOKUP($A12,Assignment_with_cucumber_MARKS,MATCH("Module contribution %",'Assignment_with_cuc_Marks'!$A$1:$BZ$1,0),0),(ROUND(VLOOKUP($A12,Assignment_with_cucumber_MARKS,MATCH("Module contribution %",'Assignment_with_cuc_Marks'!$A$1:$BZ$1,0),0),2)))</f>
      </c>
      <c r="M12">
        <f>VLOOKUP($A12,__RESULTS__,MATCH("Raw Mark",'Results'!$A$1:$BZ$1,0),0)</f>
      </c>
      <c r="N12" s="53">
        <f>ROUND(M12,0)</f>
      </c>
      <c r="O12" s="32">
        <f>IF(N12&lt;40.0,"code","")</f>
      </c>
    </row>
    <row r="13">
      <c r="A13">
        <f>"110091059"</f>
      </c>
      <c r="B13">
        <f>VLOOKUP($A13, __RESULTS__,2,FALSE)</f>
      </c>
      <c r="C13">
        <f>VLOOKUP($A13, __RESULTS__,3,FALSE)</f>
      </c>
      <c r="D13" s="15">
        <f>IF(ISTEXT(VLOOKUP($A13,Assignment_no_cucumber_MARKS,MATCH("Module contribution %",'Assignment_no_cucum_Marks'!$A$1:$BZ$1,0),0)),VLOOKUP($A13,Assignment_no_cucumber_MARKS,MATCH("Module contribution %",'Assignment_no_cucum_Marks'!$A$1:$BZ$1,0),0),(ROUND(VLOOKUP($A13,Assignment_no_cucumber_MARKS,MATCH("Module contribution %",'Assignment_no_cucum_Marks'!$A$1:$BZ$1,0),0),2)))</f>
      </c>
      <c r="E13">
        <f>IF(ISBLANK(VLOOKUP($A13,Exam___,MATCH("Q1",Exam_Picking_tasks,0)+2,0)), "",IF(ISTEXT(VLOOKUP($A13,Exam___,MATCH("Q1",Exam_Picking_tasks,0)+2,0)),VLOOKUP($A13,Exam___,MATCH("Q1",Exam_Picking_tasks,0)+2,0),(ROUND(VLOOKUP($A13,Exam___,MATCH("Q1",Exam_Picking_tasks,0)+2,0),2))))</f>
      </c>
      <c r="F13">
        <f>IF(ISBLANK(VLOOKUP($A13,Exam___,MATCH("Q2",Exam_Picking_tasks,0)+2,0)), "",IF(ISTEXT(VLOOKUP($A13,Exam___,MATCH("Q2",Exam_Picking_tasks,0)+2,0)),VLOOKUP($A13,Exam___,MATCH("Q2",Exam_Picking_tasks,0)+2,0),(ROUND(VLOOKUP($A13,Exam___,MATCH("Q2",Exam_Picking_tasks,0)+2,0),2))))</f>
      </c>
      <c r="G13">
        <f>IF(ISBLANK(VLOOKUP($A13,Exam___,MATCH("Q3",Exam_Picking_tasks,0)+2,0)), "",IF(ISTEXT(VLOOKUP($A13,Exam___,MATCH("Q3",Exam_Picking_tasks,0)+2,0)),VLOOKUP($A13,Exam___,MATCH("Q3",Exam_Picking_tasks,0)+2,0),(ROUND(VLOOKUP($A13,Exam___,MATCH("Q3",Exam_Picking_tasks,0)+2,0),2))))</f>
      </c>
      <c r="H13">
        <f>IF(ISBLANK(VLOOKUP($A13,Exam___,MATCH("Q4",Exam_Picking_tasks,0)+2,0)), "",IF(ISTEXT(VLOOKUP($A13,Exam___,MATCH("Q4",Exam_Picking_tasks,0)+2,0)),VLOOKUP($A13,Exam___,MATCH("Q4",Exam_Picking_tasks,0)+2,0),(ROUND(VLOOKUP($A13,Exam___,MATCH("Q4",Exam_Picking_tasks,0)+2,0),2))))</f>
      </c>
      <c r="I13">
        <f>IF(ISBLANK(VLOOKUP($A13,Exam___,MATCH("Q5",Exam_Picking_tasks,0)+2,0)), "",IF(ISTEXT(VLOOKUP($A13,Exam___,MATCH("Q5",Exam_Picking_tasks,0)+2,0)),VLOOKUP($A13,Exam___,MATCH("Q5",Exam_Picking_tasks,0)+2,0),(ROUND(VLOOKUP($A13,Exam___,MATCH("Q5",Exam_Picking_tasks,0)+2,0),2))))</f>
      </c>
      <c r="J13" s="15">
        <f>IF(ISTEXT(VLOOKUP($A13,Exam_MARKS,MATCH("Module contribution %",'Exam_Marks'!$A$1:$BZ$1,0),0)),VLOOKUP($A13,Exam_MARKS,MATCH("Module contribution %",'Exam_Marks'!$A$1:$BZ$1,0),0),(ROUND(VLOOKUP($A13,Exam_MARKS,MATCH("Module contribution %",'Exam_Marks'!$A$1:$BZ$1,0),0),2)))</f>
      </c>
      <c r="K13" s="15">
        <f>IF(ISTEXT(VLOOKUP($A13,Assignment_with_cucumber_MARKS,MATCH("Module contribution %",'Assignment_with_cuc_Marks'!$A$1:$BZ$1,0),0)),VLOOKUP($A13,Assignment_with_cucumber_MARKS,MATCH("Module contribution %",'Assignment_with_cuc_Marks'!$A$1:$BZ$1,0),0),(ROUND(VLOOKUP($A13,Assignment_with_cucumber_MARKS,MATCH("Module contribution %",'Assignment_with_cuc_Marks'!$A$1:$BZ$1,0),0),2)))</f>
      </c>
      <c r="M13">
        <f>VLOOKUP($A13,__RESULTS__,MATCH("Raw Mark",'Results'!$A$1:$BZ$1,0),0)</f>
      </c>
      <c r="N13" s="53">
        <f>ROUND(M13,0)</f>
      </c>
      <c r="O13" s="32">
        <f>IF(N13&lt;40.0,"code","")</f>
      </c>
    </row>
    <row r="14">
      <c r="A14">
        <f>"110103086"</f>
      </c>
      <c r="B14">
        <f>VLOOKUP($A14, __RESULTS__,2,FALSE)</f>
      </c>
      <c r="C14">
        <f>VLOOKUP($A14, __RESULTS__,3,FALSE)</f>
      </c>
      <c r="D14" s="15">
        <f>IF(ISTEXT(VLOOKUP($A14,Assignment_no_cucumber_MARKS,MATCH("Module contribution %",'Assignment_no_cucum_Marks'!$A$1:$BZ$1,0),0)),VLOOKUP($A14,Assignment_no_cucumber_MARKS,MATCH("Module contribution %",'Assignment_no_cucum_Marks'!$A$1:$BZ$1,0),0),(ROUND(VLOOKUP($A14,Assignment_no_cucumber_MARKS,MATCH("Module contribution %",'Assignment_no_cucum_Marks'!$A$1:$BZ$1,0),0),2)))</f>
      </c>
      <c r="E14">
        <f>IF(ISBLANK(VLOOKUP($A14,Exam___,MATCH("Q1",Exam_Picking_tasks,0)+2,0)), "",IF(ISTEXT(VLOOKUP($A14,Exam___,MATCH("Q1",Exam_Picking_tasks,0)+2,0)),VLOOKUP($A14,Exam___,MATCH("Q1",Exam_Picking_tasks,0)+2,0),(ROUND(VLOOKUP($A14,Exam___,MATCH("Q1",Exam_Picking_tasks,0)+2,0),2))))</f>
      </c>
      <c r="F14">
        <f>IF(ISBLANK(VLOOKUP($A14,Exam___,MATCH("Q2",Exam_Picking_tasks,0)+2,0)), "",IF(ISTEXT(VLOOKUP($A14,Exam___,MATCH("Q2",Exam_Picking_tasks,0)+2,0)),VLOOKUP($A14,Exam___,MATCH("Q2",Exam_Picking_tasks,0)+2,0),(ROUND(VLOOKUP($A14,Exam___,MATCH("Q2",Exam_Picking_tasks,0)+2,0),2))))</f>
      </c>
      <c r="G14">
        <f>IF(ISBLANK(VLOOKUP($A14,Exam___,MATCH("Q3",Exam_Picking_tasks,0)+2,0)), "",IF(ISTEXT(VLOOKUP($A14,Exam___,MATCH("Q3",Exam_Picking_tasks,0)+2,0)),VLOOKUP($A14,Exam___,MATCH("Q3",Exam_Picking_tasks,0)+2,0),(ROUND(VLOOKUP($A14,Exam___,MATCH("Q3",Exam_Picking_tasks,0)+2,0),2))))</f>
      </c>
      <c r="H14">
        <f>IF(ISBLANK(VLOOKUP($A14,Exam___,MATCH("Q4",Exam_Picking_tasks,0)+2,0)), "",IF(ISTEXT(VLOOKUP($A14,Exam___,MATCH("Q4",Exam_Picking_tasks,0)+2,0)),VLOOKUP($A14,Exam___,MATCH("Q4",Exam_Picking_tasks,0)+2,0),(ROUND(VLOOKUP($A14,Exam___,MATCH("Q4",Exam_Picking_tasks,0)+2,0),2))))</f>
      </c>
      <c r="I14">
        <f>IF(ISBLANK(VLOOKUP($A14,Exam___,MATCH("Q5",Exam_Picking_tasks,0)+2,0)), "",IF(ISTEXT(VLOOKUP($A14,Exam___,MATCH("Q5",Exam_Picking_tasks,0)+2,0)),VLOOKUP($A14,Exam___,MATCH("Q5",Exam_Picking_tasks,0)+2,0),(ROUND(VLOOKUP($A14,Exam___,MATCH("Q5",Exam_Picking_tasks,0)+2,0),2))))</f>
      </c>
      <c r="J14" s="15">
        <f>IF(ISTEXT(VLOOKUP($A14,Exam_MARKS,MATCH("Module contribution %",'Exam_Marks'!$A$1:$BZ$1,0),0)),VLOOKUP($A14,Exam_MARKS,MATCH("Module contribution %",'Exam_Marks'!$A$1:$BZ$1,0),0),(ROUND(VLOOKUP($A14,Exam_MARKS,MATCH("Module contribution %",'Exam_Marks'!$A$1:$BZ$1,0),0),2)))</f>
      </c>
      <c r="K14" s="15">
        <f>IF(ISTEXT(VLOOKUP($A14,Assignment_with_cucumber_MARKS,MATCH("Module contribution %",'Assignment_with_cuc_Marks'!$A$1:$BZ$1,0),0)),VLOOKUP($A14,Assignment_with_cucumber_MARKS,MATCH("Module contribution %",'Assignment_with_cuc_Marks'!$A$1:$BZ$1,0),0),(ROUND(VLOOKUP($A14,Assignment_with_cucumber_MARKS,MATCH("Module contribution %",'Assignment_with_cuc_Marks'!$A$1:$BZ$1,0),0),2)))</f>
      </c>
      <c r="M14">
        <f>VLOOKUP($A14,__RESULTS__,MATCH("Raw Mark",'Results'!$A$1:$BZ$1,0),0)</f>
      </c>
      <c r="N14" s="53">
        <f>ROUND(M14,0)</f>
      </c>
      <c r="O14" s="32">
        <f>IF(N14&lt;40.0,"code","")</f>
      </c>
    </row>
    <row r="15">
      <c r="A15">
        <f>"093355289"</f>
      </c>
      <c r="B15">
        <f>VLOOKUP($A15, __RESULTS__,2,FALSE)</f>
      </c>
      <c r="C15">
        <f>VLOOKUP($A15, __RESULTS__,3,FALSE)</f>
      </c>
      <c r="D15" s="15">
        <f>IF(ISTEXT(VLOOKUP($A15,Assignment_no_cucumber_MARKS,MATCH("Module contribution %",'Assignment_no_cucum_Marks'!$A$1:$BZ$1,0),0)),VLOOKUP($A15,Assignment_no_cucumber_MARKS,MATCH("Module contribution %",'Assignment_no_cucum_Marks'!$A$1:$BZ$1,0),0),(ROUND(VLOOKUP($A15,Assignment_no_cucumber_MARKS,MATCH("Module contribution %",'Assignment_no_cucum_Marks'!$A$1:$BZ$1,0),0),2)))</f>
      </c>
      <c r="E15">
        <f>IF(ISBLANK(VLOOKUP($A15,Exam___,MATCH("Q1",Exam_Picking_tasks,0)+2,0)), "",IF(ISTEXT(VLOOKUP($A15,Exam___,MATCH("Q1",Exam_Picking_tasks,0)+2,0)),VLOOKUP($A15,Exam___,MATCH("Q1",Exam_Picking_tasks,0)+2,0),(ROUND(VLOOKUP($A15,Exam___,MATCH("Q1",Exam_Picking_tasks,0)+2,0),2))))</f>
      </c>
      <c r="F15">
        <f>IF(ISBLANK(VLOOKUP($A15,Exam___,MATCH("Q2",Exam_Picking_tasks,0)+2,0)), "",IF(ISTEXT(VLOOKUP($A15,Exam___,MATCH("Q2",Exam_Picking_tasks,0)+2,0)),VLOOKUP($A15,Exam___,MATCH("Q2",Exam_Picking_tasks,0)+2,0),(ROUND(VLOOKUP($A15,Exam___,MATCH("Q2",Exam_Picking_tasks,0)+2,0),2))))</f>
      </c>
      <c r="G15">
        <f>IF(ISBLANK(VLOOKUP($A15,Exam___,MATCH("Q3",Exam_Picking_tasks,0)+2,0)), "",IF(ISTEXT(VLOOKUP($A15,Exam___,MATCH("Q3",Exam_Picking_tasks,0)+2,0)),VLOOKUP($A15,Exam___,MATCH("Q3",Exam_Picking_tasks,0)+2,0),(ROUND(VLOOKUP($A15,Exam___,MATCH("Q3",Exam_Picking_tasks,0)+2,0),2))))</f>
      </c>
      <c r="H15">
        <f>IF(ISBLANK(VLOOKUP($A15,Exam___,MATCH("Q4",Exam_Picking_tasks,0)+2,0)), "",IF(ISTEXT(VLOOKUP($A15,Exam___,MATCH("Q4",Exam_Picking_tasks,0)+2,0)),VLOOKUP($A15,Exam___,MATCH("Q4",Exam_Picking_tasks,0)+2,0),(ROUND(VLOOKUP($A15,Exam___,MATCH("Q4",Exam_Picking_tasks,0)+2,0),2))))</f>
      </c>
      <c r="I15">
        <f>IF(ISBLANK(VLOOKUP($A15,Exam___,MATCH("Q5",Exam_Picking_tasks,0)+2,0)), "",IF(ISTEXT(VLOOKUP($A15,Exam___,MATCH("Q5",Exam_Picking_tasks,0)+2,0)),VLOOKUP($A15,Exam___,MATCH("Q5",Exam_Picking_tasks,0)+2,0),(ROUND(VLOOKUP($A15,Exam___,MATCH("Q5",Exam_Picking_tasks,0)+2,0),2))))</f>
      </c>
      <c r="J15" s="15">
        <f>IF(ISTEXT(VLOOKUP($A15,Exam_MARKS,MATCH("Module contribution %",'Exam_Marks'!$A$1:$BZ$1,0),0)),VLOOKUP($A15,Exam_MARKS,MATCH("Module contribution %",'Exam_Marks'!$A$1:$BZ$1,0),0),(ROUND(VLOOKUP($A15,Exam_MARKS,MATCH("Module contribution %",'Exam_Marks'!$A$1:$BZ$1,0),0),2)))</f>
      </c>
      <c r="K15" s="15">
        <f>IF(ISTEXT(VLOOKUP($A15,Assignment_with_cucumber_MARKS,MATCH("Module contribution %",'Assignment_with_cuc_Marks'!$A$1:$BZ$1,0),0)),VLOOKUP($A15,Assignment_with_cucumber_MARKS,MATCH("Module contribution %",'Assignment_with_cuc_Marks'!$A$1:$BZ$1,0),0),(ROUND(VLOOKUP($A15,Assignment_with_cucumber_MARKS,MATCH("Module contribution %",'Assignment_with_cuc_Marks'!$A$1:$BZ$1,0),0),2)))</f>
      </c>
      <c r="M15">
        <f>VLOOKUP($A15,__RESULTS__,MATCH("Raw Mark",'Results'!$A$1:$BZ$1,0),0)</f>
      </c>
      <c r="N15" s="53">
        <f>ROUND(M15,0)</f>
      </c>
      <c r="O15" s="32">
        <f>IF(N15&lt;40.0,"code","")</f>
      </c>
    </row>
    <row r="16">
      <c r="A16">
        <f>"120004735"</f>
      </c>
      <c r="B16">
        <f>VLOOKUP($A16, __RESULTS__,2,FALSE)</f>
      </c>
      <c r="C16">
        <f>VLOOKUP($A16, __RESULTS__,3,FALSE)</f>
      </c>
      <c r="D16" s="15">
        <f>IF(ISTEXT(VLOOKUP($A16,Assignment_no_cucumber_MARKS,MATCH("Module contribution %",'Assignment_no_cucum_Marks'!$A$1:$BZ$1,0),0)),VLOOKUP($A16,Assignment_no_cucumber_MARKS,MATCH("Module contribution %",'Assignment_no_cucum_Marks'!$A$1:$BZ$1,0),0),(ROUND(VLOOKUP($A16,Assignment_no_cucumber_MARKS,MATCH("Module contribution %",'Assignment_no_cucum_Marks'!$A$1:$BZ$1,0),0),2)))</f>
      </c>
      <c r="E16">
        <f>IF(ISBLANK(VLOOKUP($A16,Exam___,MATCH("Q1",Exam_Picking_tasks,0)+2,0)), "",IF(ISTEXT(VLOOKUP($A16,Exam___,MATCH("Q1",Exam_Picking_tasks,0)+2,0)),VLOOKUP($A16,Exam___,MATCH("Q1",Exam_Picking_tasks,0)+2,0),(ROUND(VLOOKUP($A16,Exam___,MATCH("Q1",Exam_Picking_tasks,0)+2,0),2))))</f>
      </c>
      <c r="F16">
        <f>IF(ISBLANK(VLOOKUP($A16,Exam___,MATCH("Q2",Exam_Picking_tasks,0)+2,0)), "",IF(ISTEXT(VLOOKUP($A16,Exam___,MATCH("Q2",Exam_Picking_tasks,0)+2,0)),VLOOKUP($A16,Exam___,MATCH("Q2",Exam_Picking_tasks,0)+2,0),(ROUND(VLOOKUP($A16,Exam___,MATCH("Q2",Exam_Picking_tasks,0)+2,0),2))))</f>
      </c>
      <c r="G16">
        <f>IF(ISBLANK(VLOOKUP($A16,Exam___,MATCH("Q3",Exam_Picking_tasks,0)+2,0)), "",IF(ISTEXT(VLOOKUP($A16,Exam___,MATCH("Q3",Exam_Picking_tasks,0)+2,0)),VLOOKUP($A16,Exam___,MATCH("Q3",Exam_Picking_tasks,0)+2,0),(ROUND(VLOOKUP($A16,Exam___,MATCH("Q3",Exam_Picking_tasks,0)+2,0),2))))</f>
      </c>
      <c r="H16">
        <f>IF(ISBLANK(VLOOKUP($A16,Exam___,MATCH("Q4",Exam_Picking_tasks,0)+2,0)), "",IF(ISTEXT(VLOOKUP($A16,Exam___,MATCH("Q4",Exam_Picking_tasks,0)+2,0)),VLOOKUP($A16,Exam___,MATCH("Q4",Exam_Picking_tasks,0)+2,0),(ROUND(VLOOKUP($A16,Exam___,MATCH("Q4",Exam_Picking_tasks,0)+2,0),2))))</f>
      </c>
      <c r="I16">
        <f>IF(ISBLANK(VLOOKUP($A16,Exam___,MATCH("Q5",Exam_Picking_tasks,0)+2,0)), "",IF(ISTEXT(VLOOKUP($A16,Exam___,MATCH("Q5",Exam_Picking_tasks,0)+2,0)),VLOOKUP($A16,Exam___,MATCH("Q5",Exam_Picking_tasks,0)+2,0),(ROUND(VLOOKUP($A16,Exam___,MATCH("Q5",Exam_Picking_tasks,0)+2,0),2))))</f>
      </c>
      <c r="J16" s="15">
        <f>IF(ISTEXT(VLOOKUP($A16,Exam_MARKS,MATCH("Module contribution %",'Exam_Marks'!$A$1:$BZ$1,0),0)),VLOOKUP($A16,Exam_MARKS,MATCH("Module contribution %",'Exam_Marks'!$A$1:$BZ$1,0),0),(ROUND(VLOOKUP($A16,Exam_MARKS,MATCH("Module contribution %",'Exam_Marks'!$A$1:$BZ$1,0),0),2)))</f>
      </c>
      <c r="K16" s="15">
        <f>IF(ISTEXT(VLOOKUP($A16,Assignment_with_cucumber_MARKS,MATCH("Module contribution %",'Assignment_with_cuc_Marks'!$A$1:$BZ$1,0),0)),VLOOKUP($A16,Assignment_with_cucumber_MARKS,MATCH("Module contribution %",'Assignment_with_cuc_Marks'!$A$1:$BZ$1,0),0),(ROUND(VLOOKUP($A16,Assignment_with_cucumber_MARKS,MATCH("Module contribution %",'Assignment_with_cuc_Marks'!$A$1:$BZ$1,0),0),2)))</f>
      </c>
      <c r="M16">
        <f>VLOOKUP($A16,__RESULTS__,MATCH("Raw Mark",'Results'!$A$1:$BZ$1,0),0)</f>
      </c>
      <c r="N16" s="53">
        <f>ROUND(M16,0)</f>
      </c>
      <c r="O16" s="32">
        <f>IF(N16&lt;40.0,"code","")</f>
      </c>
    </row>
    <row r="17">
      <c r="A17">
        <f>"110019330"</f>
      </c>
      <c r="B17">
        <f>VLOOKUP($A17, __RESULTS__,2,FALSE)</f>
      </c>
      <c r="C17">
        <f>VLOOKUP($A17, __RESULTS__,3,FALSE)</f>
      </c>
      <c r="D17" s="15">
        <f>IF(ISTEXT(VLOOKUP($A17,Assignment_no_cucumber_MARKS,MATCH("Module contribution %",'Assignment_no_cucum_Marks'!$A$1:$BZ$1,0),0)),VLOOKUP($A17,Assignment_no_cucumber_MARKS,MATCH("Module contribution %",'Assignment_no_cucum_Marks'!$A$1:$BZ$1,0),0),(ROUND(VLOOKUP($A17,Assignment_no_cucumber_MARKS,MATCH("Module contribution %",'Assignment_no_cucum_Marks'!$A$1:$BZ$1,0),0),2)))</f>
      </c>
      <c r="E17">
        <f>IF(ISBLANK(VLOOKUP($A17,Exam___,MATCH("Q1",Exam_Picking_tasks,0)+2,0)), "",IF(ISTEXT(VLOOKUP($A17,Exam___,MATCH("Q1",Exam_Picking_tasks,0)+2,0)),VLOOKUP($A17,Exam___,MATCH("Q1",Exam_Picking_tasks,0)+2,0),(ROUND(VLOOKUP($A17,Exam___,MATCH("Q1",Exam_Picking_tasks,0)+2,0),2))))</f>
      </c>
      <c r="F17">
        <f>IF(ISBLANK(VLOOKUP($A17,Exam___,MATCH("Q2",Exam_Picking_tasks,0)+2,0)), "",IF(ISTEXT(VLOOKUP($A17,Exam___,MATCH("Q2",Exam_Picking_tasks,0)+2,0)),VLOOKUP($A17,Exam___,MATCH("Q2",Exam_Picking_tasks,0)+2,0),(ROUND(VLOOKUP($A17,Exam___,MATCH("Q2",Exam_Picking_tasks,0)+2,0),2))))</f>
      </c>
      <c r="G17">
        <f>IF(ISBLANK(VLOOKUP($A17,Exam___,MATCH("Q3",Exam_Picking_tasks,0)+2,0)), "",IF(ISTEXT(VLOOKUP($A17,Exam___,MATCH("Q3",Exam_Picking_tasks,0)+2,0)),VLOOKUP($A17,Exam___,MATCH("Q3",Exam_Picking_tasks,0)+2,0),(ROUND(VLOOKUP($A17,Exam___,MATCH("Q3",Exam_Picking_tasks,0)+2,0),2))))</f>
      </c>
      <c r="H17">
        <f>IF(ISBLANK(VLOOKUP($A17,Exam___,MATCH("Q4",Exam_Picking_tasks,0)+2,0)), "",IF(ISTEXT(VLOOKUP($A17,Exam___,MATCH("Q4",Exam_Picking_tasks,0)+2,0)),VLOOKUP($A17,Exam___,MATCH("Q4",Exam_Picking_tasks,0)+2,0),(ROUND(VLOOKUP($A17,Exam___,MATCH("Q4",Exam_Picking_tasks,0)+2,0),2))))</f>
      </c>
      <c r="I17">
        <f>IF(ISBLANK(VLOOKUP($A17,Exam___,MATCH("Q5",Exam_Picking_tasks,0)+2,0)), "",IF(ISTEXT(VLOOKUP($A17,Exam___,MATCH("Q5",Exam_Picking_tasks,0)+2,0)),VLOOKUP($A17,Exam___,MATCH("Q5",Exam_Picking_tasks,0)+2,0),(ROUND(VLOOKUP($A17,Exam___,MATCH("Q5",Exam_Picking_tasks,0)+2,0),2))))</f>
      </c>
      <c r="J17" s="15">
        <f>IF(ISTEXT(VLOOKUP($A17,Exam_MARKS,MATCH("Module contribution %",'Exam_Marks'!$A$1:$BZ$1,0),0)),VLOOKUP($A17,Exam_MARKS,MATCH("Module contribution %",'Exam_Marks'!$A$1:$BZ$1,0),0),(ROUND(VLOOKUP($A17,Exam_MARKS,MATCH("Module contribution %",'Exam_Marks'!$A$1:$BZ$1,0),0),2)))</f>
      </c>
      <c r="K17" s="15">
        <f>IF(ISTEXT(VLOOKUP($A17,Assignment_with_cucumber_MARKS,MATCH("Module contribution %",'Assignment_with_cuc_Marks'!$A$1:$BZ$1,0),0)),VLOOKUP($A17,Assignment_with_cucumber_MARKS,MATCH("Module contribution %",'Assignment_with_cuc_Marks'!$A$1:$BZ$1,0),0),(ROUND(VLOOKUP($A17,Assignment_with_cucumber_MARKS,MATCH("Module contribution %",'Assignment_with_cuc_Marks'!$A$1:$BZ$1,0),0),2)))</f>
      </c>
      <c r="M17">
        <f>VLOOKUP($A17,__RESULTS__,MATCH("Raw Mark",'Results'!$A$1:$BZ$1,0),0)</f>
      </c>
      <c r="N17" s="53">
        <f>ROUND(M17,0)</f>
      </c>
      <c r="O17" s="32">
        <f>IF(N17&lt;40.0,"code","")</f>
      </c>
    </row>
    <row r="18">
      <c r="A18">
        <f>"120074314"</f>
      </c>
      <c r="B18">
        <f>VLOOKUP($A18, __RESULTS__,2,FALSE)</f>
      </c>
      <c r="C18">
        <f>VLOOKUP($A18, __RESULTS__,3,FALSE)</f>
      </c>
      <c r="D18" s="15">
        <f>IF(ISTEXT(VLOOKUP($A18,Assignment_no_cucumber_MARKS,MATCH("Module contribution %",'Assignment_no_cucum_Marks'!$A$1:$BZ$1,0),0)),VLOOKUP($A18,Assignment_no_cucumber_MARKS,MATCH("Module contribution %",'Assignment_no_cucum_Marks'!$A$1:$BZ$1,0),0),(ROUND(VLOOKUP($A18,Assignment_no_cucumber_MARKS,MATCH("Module contribution %",'Assignment_no_cucum_Marks'!$A$1:$BZ$1,0),0),2)))</f>
      </c>
      <c r="E18">
        <f>IF(ISBLANK(VLOOKUP($A18,Exam___,MATCH("Q1",Exam_Picking_tasks,0)+2,0)), "",IF(ISTEXT(VLOOKUP($A18,Exam___,MATCH("Q1",Exam_Picking_tasks,0)+2,0)),VLOOKUP($A18,Exam___,MATCH("Q1",Exam_Picking_tasks,0)+2,0),(ROUND(VLOOKUP($A18,Exam___,MATCH("Q1",Exam_Picking_tasks,0)+2,0),2))))</f>
      </c>
      <c r="F18">
        <f>IF(ISBLANK(VLOOKUP($A18,Exam___,MATCH("Q2",Exam_Picking_tasks,0)+2,0)), "",IF(ISTEXT(VLOOKUP($A18,Exam___,MATCH("Q2",Exam_Picking_tasks,0)+2,0)),VLOOKUP($A18,Exam___,MATCH("Q2",Exam_Picking_tasks,0)+2,0),(ROUND(VLOOKUP($A18,Exam___,MATCH("Q2",Exam_Picking_tasks,0)+2,0),2))))</f>
      </c>
      <c r="G18">
        <f>IF(ISBLANK(VLOOKUP($A18,Exam___,MATCH("Q3",Exam_Picking_tasks,0)+2,0)), "",IF(ISTEXT(VLOOKUP($A18,Exam___,MATCH("Q3",Exam_Picking_tasks,0)+2,0)),VLOOKUP($A18,Exam___,MATCH("Q3",Exam_Picking_tasks,0)+2,0),(ROUND(VLOOKUP($A18,Exam___,MATCH("Q3",Exam_Picking_tasks,0)+2,0),2))))</f>
      </c>
      <c r="H18">
        <f>IF(ISBLANK(VLOOKUP($A18,Exam___,MATCH("Q4",Exam_Picking_tasks,0)+2,0)), "",IF(ISTEXT(VLOOKUP($A18,Exam___,MATCH("Q4",Exam_Picking_tasks,0)+2,0)),VLOOKUP($A18,Exam___,MATCH("Q4",Exam_Picking_tasks,0)+2,0),(ROUND(VLOOKUP($A18,Exam___,MATCH("Q4",Exam_Picking_tasks,0)+2,0),2))))</f>
      </c>
      <c r="I18">
        <f>IF(ISBLANK(VLOOKUP($A18,Exam___,MATCH("Q5",Exam_Picking_tasks,0)+2,0)), "",IF(ISTEXT(VLOOKUP($A18,Exam___,MATCH("Q5",Exam_Picking_tasks,0)+2,0)),VLOOKUP($A18,Exam___,MATCH("Q5",Exam_Picking_tasks,0)+2,0),(ROUND(VLOOKUP($A18,Exam___,MATCH("Q5",Exam_Picking_tasks,0)+2,0),2))))</f>
      </c>
      <c r="J18" s="15">
        <f>IF(ISTEXT(VLOOKUP($A18,Exam_MARKS,MATCH("Module contribution %",'Exam_Marks'!$A$1:$BZ$1,0),0)),VLOOKUP($A18,Exam_MARKS,MATCH("Module contribution %",'Exam_Marks'!$A$1:$BZ$1,0),0),(ROUND(VLOOKUP($A18,Exam_MARKS,MATCH("Module contribution %",'Exam_Marks'!$A$1:$BZ$1,0),0),2)))</f>
      </c>
      <c r="K18" s="15">
        <f>IF(ISTEXT(VLOOKUP($A18,Assignment_with_cucumber_MARKS,MATCH("Module contribution %",'Assignment_with_cuc_Marks'!$A$1:$BZ$1,0),0)),VLOOKUP($A18,Assignment_with_cucumber_MARKS,MATCH("Module contribution %",'Assignment_with_cuc_Marks'!$A$1:$BZ$1,0),0),(ROUND(VLOOKUP($A18,Assignment_with_cucumber_MARKS,MATCH("Module contribution %",'Assignment_with_cuc_Marks'!$A$1:$BZ$1,0),0),2)))</f>
      </c>
      <c r="M18">
        <f>VLOOKUP($A18,__RESULTS__,MATCH("Raw Mark",'Results'!$A$1:$BZ$1,0),0)</f>
      </c>
      <c r="N18" s="53">
        <f>ROUND(M18,0)</f>
      </c>
      <c r="O18" s="32">
        <f>IF(N18&lt;40.0,"code","")</f>
      </c>
    </row>
    <row r="19">
      <c r="A19">
        <f>"109020185"</f>
      </c>
      <c r="B19">
        <f>VLOOKUP($A19, __RESULTS__,2,FALSE)</f>
      </c>
      <c r="C19">
        <f>VLOOKUP($A19, __RESULTS__,3,FALSE)</f>
      </c>
      <c r="D19" s="15">
        <f>IF(ISTEXT(VLOOKUP($A19,Assignment_no_cucumber_MARKS,MATCH("Module contribution %",'Assignment_no_cucum_Marks'!$A$1:$BZ$1,0),0)),VLOOKUP($A19,Assignment_no_cucumber_MARKS,MATCH("Module contribution %",'Assignment_no_cucum_Marks'!$A$1:$BZ$1,0),0),(ROUND(VLOOKUP($A19,Assignment_no_cucumber_MARKS,MATCH("Module contribution %",'Assignment_no_cucum_Marks'!$A$1:$BZ$1,0),0),2)))</f>
      </c>
      <c r="E19">
        <f>IF(ISBLANK(VLOOKUP($A19,Exam___,MATCH("Q1",Exam_Picking_tasks,0)+2,0)), "",IF(ISTEXT(VLOOKUP($A19,Exam___,MATCH("Q1",Exam_Picking_tasks,0)+2,0)),VLOOKUP($A19,Exam___,MATCH("Q1",Exam_Picking_tasks,0)+2,0),(ROUND(VLOOKUP($A19,Exam___,MATCH("Q1",Exam_Picking_tasks,0)+2,0),2))))</f>
      </c>
      <c r="F19">
        <f>IF(ISBLANK(VLOOKUP($A19,Exam___,MATCH("Q2",Exam_Picking_tasks,0)+2,0)), "",IF(ISTEXT(VLOOKUP($A19,Exam___,MATCH("Q2",Exam_Picking_tasks,0)+2,0)),VLOOKUP($A19,Exam___,MATCH("Q2",Exam_Picking_tasks,0)+2,0),(ROUND(VLOOKUP($A19,Exam___,MATCH("Q2",Exam_Picking_tasks,0)+2,0),2))))</f>
      </c>
      <c r="G19">
        <f>IF(ISBLANK(VLOOKUP($A19,Exam___,MATCH("Q3",Exam_Picking_tasks,0)+2,0)), "",IF(ISTEXT(VLOOKUP($A19,Exam___,MATCH("Q3",Exam_Picking_tasks,0)+2,0)),VLOOKUP($A19,Exam___,MATCH("Q3",Exam_Picking_tasks,0)+2,0),(ROUND(VLOOKUP($A19,Exam___,MATCH("Q3",Exam_Picking_tasks,0)+2,0),2))))</f>
      </c>
      <c r="H19">
        <f>IF(ISBLANK(VLOOKUP($A19,Exam___,MATCH("Q4",Exam_Picking_tasks,0)+2,0)), "",IF(ISTEXT(VLOOKUP($A19,Exam___,MATCH("Q4",Exam_Picking_tasks,0)+2,0)),VLOOKUP($A19,Exam___,MATCH("Q4",Exam_Picking_tasks,0)+2,0),(ROUND(VLOOKUP($A19,Exam___,MATCH("Q4",Exam_Picking_tasks,0)+2,0),2))))</f>
      </c>
      <c r="I19">
        <f>IF(ISBLANK(VLOOKUP($A19,Exam___,MATCH("Q5",Exam_Picking_tasks,0)+2,0)), "",IF(ISTEXT(VLOOKUP($A19,Exam___,MATCH("Q5",Exam_Picking_tasks,0)+2,0)),VLOOKUP($A19,Exam___,MATCH("Q5",Exam_Picking_tasks,0)+2,0),(ROUND(VLOOKUP($A19,Exam___,MATCH("Q5",Exam_Picking_tasks,0)+2,0),2))))</f>
      </c>
      <c r="J19" s="15">
        <f>IF(ISTEXT(VLOOKUP($A19,Exam_MARKS,MATCH("Module contribution %",'Exam_Marks'!$A$1:$BZ$1,0),0)),VLOOKUP($A19,Exam_MARKS,MATCH("Module contribution %",'Exam_Marks'!$A$1:$BZ$1,0),0),(ROUND(VLOOKUP($A19,Exam_MARKS,MATCH("Module contribution %",'Exam_Marks'!$A$1:$BZ$1,0),0),2)))</f>
      </c>
      <c r="K19" s="15">
        <f>IF(ISTEXT(VLOOKUP($A19,Assignment_with_cucumber_MARKS,MATCH("Module contribution %",'Assignment_with_cuc_Marks'!$A$1:$BZ$1,0),0)),VLOOKUP($A19,Assignment_with_cucumber_MARKS,MATCH("Module contribution %",'Assignment_with_cuc_Marks'!$A$1:$BZ$1,0),0),(ROUND(VLOOKUP($A19,Assignment_with_cucumber_MARKS,MATCH("Module contribution %",'Assignment_with_cuc_Marks'!$A$1:$BZ$1,0),0),2)))</f>
      </c>
      <c r="M19">
        <f>VLOOKUP($A19,__RESULTS__,MATCH("Raw Mark",'Results'!$A$1:$BZ$1,0),0)</f>
      </c>
      <c r="N19" s="53">
        <f>ROUND(M19,0)</f>
      </c>
      <c r="O19" s="32">
        <f>IF(N19&lt;40.0,"code","")</f>
      </c>
    </row>
    <row r="20">
      <c r="A20">
        <f>"110028424"</f>
      </c>
      <c r="B20">
        <f>VLOOKUP($A20, __RESULTS__,2,FALSE)</f>
      </c>
      <c r="C20">
        <f>VLOOKUP($A20, __RESULTS__,3,FALSE)</f>
      </c>
      <c r="D20" s="15">
        <f>IF(ISTEXT(VLOOKUP($A20,Assignment_no_cucumber_MARKS,MATCH("Module contribution %",'Assignment_no_cucum_Marks'!$A$1:$BZ$1,0),0)),VLOOKUP($A20,Assignment_no_cucumber_MARKS,MATCH("Module contribution %",'Assignment_no_cucum_Marks'!$A$1:$BZ$1,0),0),(ROUND(VLOOKUP($A20,Assignment_no_cucumber_MARKS,MATCH("Module contribution %",'Assignment_no_cucum_Marks'!$A$1:$BZ$1,0),0),2)))</f>
      </c>
      <c r="E20">
        <f>IF(ISBLANK(VLOOKUP($A20,Exam___,MATCH("Q1",Exam_Picking_tasks,0)+2,0)), "",IF(ISTEXT(VLOOKUP($A20,Exam___,MATCH("Q1",Exam_Picking_tasks,0)+2,0)),VLOOKUP($A20,Exam___,MATCH("Q1",Exam_Picking_tasks,0)+2,0),(ROUND(VLOOKUP($A20,Exam___,MATCH("Q1",Exam_Picking_tasks,0)+2,0),2))))</f>
      </c>
      <c r="F20">
        <f>IF(ISBLANK(VLOOKUP($A20,Exam___,MATCH("Q2",Exam_Picking_tasks,0)+2,0)), "",IF(ISTEXT(VLOOKUP($A20,Exam___,MATCH("Q2",Exam_Picking_tasks,0)+2,0)),VLOOKUP($A20,Exam___,MATCH("Q2",Exam_Picking_tasks,0)+2,0),(ROUND(VLOOKUP($A20,Exam___,MATCH("Q2",Exam_Picking_tasks,0)+2,0),2))))</f>
      </c>
      <c r="G20">
        <f>IF(ISBLANK(VLOOKUP($A20,Exam___,MATCH("Q3",Exam_Picking_tasks,0)+2,0)), "",IF(ISTEXT(VLOOKUP($A20,Exam___,MATCH("Q3",Exam_Picking_tasks,0)+2,0)),VLOOKUP($A20,Exam___,MATCH("Q3",Exam_Picking_tasks,0)+2,0),(ROUND(VLOOKUP($A20,Exam___,MATCH("Q3",Exam_Picking_tasks,0)+2,0),2))))</f>
      </c>
      <c r="H20">
        <f>IF(ISBLANK(VLOOKUP($A20,Exam___,MATCH("Q4",Exam_Picking_tasks,0)+2,0)), "",IF(ISTEXT(VLOOKUP($A20,Exam___,MATCH("Q4",Exam_Picking_tasks,0)+2,0)),VLOOKUP($A20,Exam___,MATCH("Q4",Exam_Picking_tasks,0)+2,0),(ROUND(VLOOKUP($A20,Exam___,MATCH("Q4",Exam_Picking_tasks,0)+2,0),2))))</f>
      </c>
      <c r="I20">
        <f>IF(ISBLANK(VLOOKUP($A20,Exam___,MATCH("Q5",Exam_Picking_tasks,0)+2,0)), "",IF(ISTEXT(VLOOKUP($A20,Exam___,MATCH("Q5",Exam_Picking_tasks,0)+2,0)),VLOOKUP($A20,Exam___,MATCH("Q5",Exam_Picking_tasks,0)+2,0),(ROUND(VLOOKUP($A20,Exam___,MATCH("Q5",Exam_Picking_tasks,0)+2,0),2))))</f>
      </c>
      <c r="J20" s="15">
        <f>IF(ISTEXT(VLOOKUP($A20,Exam_MARKS,MATCH("Module contribution %",'Exam_Marks'!$A$1:$BZ$1,0),0)),VLOOKUP($A20,Exam_MARKS,MATCH("Module contribution %",'Exam_Marks'!$A$1:$BZ$1,0),0),(ROUND(VLOOKUP($A20,Exam_MARKS,MATCH("Module contribution %",'Exam_Marks'!$A$1:$BZ$1,0),0),2)))</f>
      </c>
      <c r="K20" s="15">
        <f>IF(ISTEXT(VLOOKUP($A20,Assignment_with_cucumber_MARKS,MATCH("Module contribution %",'Assignment_with_cuc_Marks'!$A$1:$BZ$1,0),0)),VLOOKUP($A20,Assignment_with_cucumber_MARKS,MATCH("Module contribution %",'Assignment_with_cuc_Marks'!$A$1:$BZ$1,0),0),(ROUND(VLOOKUP($A20,Assignment_with_cucumber_MARKS,MATCH("Module contribution %",'Assignment_with_cuc_Marks'!$A$1:$BZ$1,0),0),2)))</f>
      </c>
      <c r="M20">
        <f>VLOOKUP($A20,__RESULTS__,MATCH("Raw Mark",'Results'!$A$1:$BZ$1,0),0)</f>
      </c>
      <c r="N20" s="53">
        <f>ROUND(M20,0)</f>
      </c>
      <c r="O20" s="32">
        <f>IF(N20&lt;40.0,"code","")</f>
      </c>
    </row>
    <row r="21">
      <c r="A21">
        <f>"110024253"</f>
      </c>
      <c r="B21">
        <f>VLOOKUP($A21, __RESULTS__,2,FALSE)</f>
      </c>
      <c r="C21">
        <f>VLOOKUP($A21, __RESULTS__,3,FALSE)</f>
      </c>
      <c r="D21" s="15">
        <f>IF(ISTEXT(VLOOKUP($A21,Assignment_no_cucumber_MARKS,MATCH("Module contribution %",'Assignment_no_cucum_Marks'!$A$1:$BZ$1,0),0)),VLOOKUP($A21,Assignment_no_cucumber_MARKS,MATCH("Module contribution %",'Assignment_no_cucum_Marks'!$A$1:$BZ$1,0),0),(ROUND(VLOOKUP($A21,Assignment_no_cucumber_MARKS,MATCH("Module contribution %",'Assignment_no_cucum_Marks'!$A$1:$BZ$1,0),0),2)))</f>
      </c>
      <c r="E21">
        <f>IF(ISBLANK(VLOOKUP($A21,Exam___,MATCH("Q1",Exam_Picking_tasks,0)+2,0)), "",IF(ISTEXT(VLOOKUP($A21,Exam___,MATCH("Q1",Exam_Picking_tasks,0)+2,0)),VLOOKUP($A21,Exam___,MATCH("Q1",Exam_Picking_tasks,0)+2,0),(ROUND(VLOOKUP($A21,Exam___,MATCH("Q1",Exam_Picking_tasks,0)+2,0),2))))</f>
      </c>
      <c r="F21">
        <f>IF(ISBLANK(VLOOKUP($A21,Exam___,MATCH("Q2",Exam_Picking_tasks,0)+2,0)), "",IF(ISTEXT(VLOOKUP($A21,Exam___,MATCH("Q2",Exam_Picking_tasks,0)+2,0)),VLOOKUP($A21,Exam___,MATCH("Q2",Exam_Picking_tasks,0)+2,0),(ROUND(VLOOKUP($A21,Exam___,MATCH("Q2",Exam_Picking_tasks,0)+2,0),2))))</f>
      </c>
      <c r="G21">
        <f>IF(ISBLANK(VLOOKUP($A21,Exam___,MATCH("Q3",Exam_Picking_tasks,0)+2,0)), "",IF(ISTEXT(VLOOKUP($A21,Exam___,MATCH("Q3",Exam_Picking_tasks,0)+2,0)),VLOOKUP($A21,Exam___,MATCH("Q3",Exam_Picking_tasks,0)+2,0),(ROUND(VLOOKUP($A21,Exam___,MATCH("Q3",Exam_Picking_tasks,0)+2,0),2))))</f>
      </c>
      <c r="H21">
        <f>IF(ISBLANK(VLOOKUP($A21,Exam___,MATCH("Q4",Exam_Picking_tasks,0)+2,0)), "",IF(ISTEXT(VLOOKUP($A21,Exam___,MATCH("Q4",Exam_Picking_tasks,0)+2,0)),VLOOKUP($A21,Exam___,MATCH("Q4",Exam_Picking_tasks,0)+2,0),(ROUND(VLOOKUP($A21,Exam___,MATCH("Q4",Exam_Picking_tasks,0)+2,0),2))))</f>
      </c>
      <c r="I21">
        <f>IF(ISBLANK(VLOOKUP($A21,Exam___,MATCH("Q5",Exam_Picking_tasks,0)+2,0)), "",IF(ISTEXT(VLOOKUP($A21,Exam___,MATCH("Q5",Exam_Picking_tasks,0)+2,0)),VLOOKUP($A21,Exam___,MATCH("Q5",Exam_Picking_tasks,0)+2,0),(ROUND(VLOOKUP($A21,Exam___,MATCH("Q5",Exam_Picking_tasks,0)+2,0),2))))</f>
      </c>
      <c r="J21" s="15">
        <f>IF(ISTEXT(VLOOKUP($A21,Exam_MARKS,MATCH("Module contribution %",'Exam_Marks'!$A$1:$BZ$1,0),0)),VLOOKUP($A21,Exam_MARKS,MATCH("Module contribution %",'Exam_Marks'!$A$1:$BZ$1,0),0),(ROUND(VLOOKUP($A21,Exam_MARKS,MATCH("Module contribution %",'Exam_Marks'!$A$1:$BZ$1,0),0),2)))</f>
      </c>
      <c r="K21" s="15">
        <f>IF(ISTEXT(VLOOKUP($A21,Assignment_with_cucumber_MARKS,MATCH("Module contribution %",'Assignment_with_cuc_Marks'!$A$1:$BZ$1,0),0)),VLOOKUP($A21,Assignment_with_cucumber_MARKS,MATCH("Module contribution %",'Assignment_with_cuc_Marks'!$A$1:$BZ$1,0),0),(ROUND(VLOOKUP($A21,Assignment_with_cucumber_MARKS,MATCH("Module contribution %",'Assignment_with_cuc_Marks'!$A$1:$BZ$1,0),0),2)))</f>
      </c>
      <c r="M21">
        <f>VLOOKUP($A21,__RESULTS__,MATCH("Raw Mark",'Results'!$A$1:$BZ$1,0),0)</f>
      </c>
      <c r="N21" s="53">
        <f>ROUND(M21,0)</f>
      </c>
      <c r="O21" s="32">
        <f>IF(N21&lt;40.0,"code","")</f>
      </c>
    </row>
    <row r="22">
      <c r="A22">
        <f>"110080008"</f>
      </c>
      <c r="B22">
        <f>VLOOKUP($A22, __RESULTS__,2,FALSE)</f>
      </c>
      <c r="C22">
        <f>VLOOKUP($A22, __RESULTS__,3,FALSE)</f>
      </c>
      <c r="D22" s="15">
        <f>IF(ISTEXT(VLOOKUP($A22,Assignment_no_cucumber_MARKS,MATCH("Module contribution %",'Assignment_no_cucum_Marks'!$A$1:$BZ$1,0),0)),VLOOKUP($A22,Assignment_no_cucumber_MARKS,MATCH("Module contribution %",'Assignment_no_cucum_Marks'!$A$1:$BZ$1,0),0),(ROUND(VLOOKUP($A22,Assignment_no_cucumber_MARKS,MATCH("Module contribution %",'Assignment_no_cucum_Marks'!$A$1:$BZ$1,0),0),2)))</f>
      </c>
      <c r="E22">
        <f>IF(ISBLANK(VLOOKUP($A22,Exam___,MATCH("Q1",Exam_Picking_tasks,0)+2,0)), "",IF(ISTEXT(VLOOKUP($A22,Exam___,MATCH("Q1",Exam_Picking_tasks,0)+2,0)),VLOOKUP($A22,Exam___,MATCH("Q1",Exam_Picking_tasks,0)+2,0),(ROUND(VLOOKUP($A22,Exam___,MATCH("Q1",Exam_Picking_tasks,0)+2,0),2))))</f>
      </c>
      <c r="F22">
        <f>IF(ISBLANK(VLOOKUP($A22,Exam___,MATCH("Q2",Exam_Picking_tasks,0)+2,0)), "",IF(ISTEXT(VLOOKUP($A22,Exam___,MATCH("Q2",Exam_Picking_tasks,0)+2,0)),VLOOKUP($A22,Exam___,MATCH("Q2",Exam_Picking_tasks,0)+2,0),(ROUND(VLOOKUP($A22,Exam___,MATCH("Q2",Exam_Picking_tasks,0)+2,0),2))))</f>
      </c>
      <c r="G22">
        <f>IF(ISBLANK(VLOOKUP($A22,Exam___,MATCH("Q3",Exam_Picking_tasks,0)+2,0)), "",IF(ISTEXT(VLOOKUP($A22,Exam___,MATCH("Q3",Exam_Picking_tasks,0)+2,0)),VLOOKUP($A22,Exam___,MATCH("Q3",Exam_Picking_tasks,0)+2,0),(ROUND(VLOOKUP($A22,Exam___,MATCH("Q3",Exam_Picking_tasks,0)+2,0),2))))</f>
      </c>
      <c r="H22">
        <f>IF(ISBLANK(VLOOKUP($A22,Exam___,MATCH("Q4",Exam_Picking_tasks,0)+2,0)), "",IF(ISTEXT(VLOOKUP($A22,Exam___,MATCH("Q4",Exam_Picking_tasks,0)+2,0)),VLOOKUP($A22,Exam___,MATCH("Q4",Exam_Picking_tasks,0)+2,0),(ROUND(VLOOKUP($A22,Exam___,MATCH("Q4",Exam_Picking_tasks,0)+2,0),2))))</f>
      </c>
      <c r="I22">
        <f>IF(ISBLANK(VLOOKUP($A22,Exam___,MATCH("Q5",Exam_Picking_tasks,0)+2,0)), "",IF(ISTEXT(VLOOKUP($A22,Exam___,MATCH("Q5",Exam_Picking_tasks,0)+2,0)),VLOOKUP($A22,Exam___,MATCH("Q5",Exam_Picking_tasks,0)+2,0),(ROUND(VLOOKUP($A22,Exam___,MATCH("Q5",Exam_Picking_tasks,0)+2,0),2))))</f>
      </c>
      <c r="J22" s="15">
        <f>IF(ISTEXT(VLOOKUP($A22,Exam_MARKS,MATCH("Module contribution %",'Exam_Marks'!$A$1:$BZ$1,0),0)),VLOOKUP($A22,Exam_MARKS,MATCH("Module contribution %",'Exam_Marks'!$A$1:$BZ$1,0),0),(ROUND(VLOOKUP($A22,Exam_MARKS,MATCH("Module contribution %",'Exam_Marks'!$A$1:$BZ$1,0),0),2)))</f>
      </c>
      <c r="K22" s="15">
        <f>IF(ISTEXT(VLOOKUP($A22,Assignment_with_cucumber_MARKS,MATCH("Module contribution %",'Assignment_with_cuc_Marks'!$A$1:$BZ$1,0),0)),VLOOKUP($A22,Assignment_with_cucumber_MARKS,MATCH("Module contribution %",'Assignment_with_cuc_Marks'!$A$1:$BZ$1,0),0),(ROUND(VLOOKUP($A22,Assignment_with_cucumber_MARKS,MATCH("Module contribution %",'Assignment_with_cuc_Marks'!$A$1:$BZ$1,0),0),2)))</f>
      </c>
      <c r="M22">
        <f>VLOOKUP($A22,__RESULTS__,MATCH("Raw Mark",'Results'!$A$1:$BZ$1,0),0)</f>
      </c>
      <c r="N22" s="53">
        <f>ROUND(M22,0)</f>
      </c>
      <c r="O22" s="32">
        <f>IF(N22&lt;40.0,"code","")</f>
      </c>
    </row>
    <row r="23">
      <c r="A23">
        <f>"110099608"</f>
      </c>
      <c r="B23">
        <f>VLOOKUP($A23, __RESULTS__,2,FALSE)</f>
      </c>
      <c r="C23">
        <f>VLOOKUP($A23, __RESULTS__,3,FALSE)</f>
      </c>
      <c r="D23" s="15">
        <f>IF(ISTEXT(VLOOKUP($A23,Assignment_no_cucumber_MARKS,MATCH("Module contribution %",'Assignment_no_cucum_Marks'!$A$1:$BZ$1,0),0)),VLOOKUP($A23,Assignment_no_cucumber_MARKS,MATCH("Module contribution %",'Assignment_no_cucum_Marks'!$A$1:$BZ$1,0),0),(ROUND(VLOOKUP($A23,Assignment_no_cucumber_MARKS,MATCH("Module contribution %",'Assignment_no_cucum_Marks'!$A$1:$BZ$1,0),0),2)))</f>
      </c>
      <c r="E23">
        <f>IF(ISBLANK(VLOOKUP($A23,Exam___,MATCH("Q1",Exam_Picking_tasks,0)+2,0)), "",IF(ISTEXT(VLOOKUP($A23,Exam___,MATCH("Q1",Exam_Picking_tasks,0)+2,0)),VLOOKUP($A23,Exam___,MATCH("Q1",Exam_Picking_tasks,0)+2,0),(ROUND(VLOOKUP($A23,Exam___,MATCH("Q1",Exam_Picking_tasks,0)+2,0),2))))</f>
      </c>
      <c r="F23">
        <f>IF(ISBLANK(VLOOKUP($A23,Exam___,MATCH("Q2",Exam_Picking_tasks,0)+2,0)), "",IF(ISTEXT(VLOOKUP($A23,Exam___,MATCH("Q2",Exam_Picking_tasks,0)+2,0)),VLOOKUP($A23,Exam___,MATCH("Q2",Exam_Picking_tasks,0)+2,0),(ROUND(VLOOKUP($A23,Exam___,MATCH("Q2",Exam_Picking_tasks,0)+2,0),2))))</f>
      </c>
      <c r="G23">
        <f>IF(ISBLANK(VLOOKUP($A23,Exam___,MATCH("Q3",Exam_Picking_tasks,0)+2,0)), "",IF(ISTEXT(VLOOKUP($A23,Exam___,MATCH("Q3",Exam_Picking_tasks,0)+2,0)),VLOOKUP($A23,Exam___,MATCH("Q3",Exam_Picking_tasks,0)+2,0),(ROUND(VLOOKUP($A23,Exam___,MATCH("Q3",Exam_Picking_tasks,0)+2,0),2))))</f>
      </c>
      <c r="H23">
        <f>IF(ISBLANK(VLOOKUP($A23,Exam___,MATCH("Q4",Exam_Picking_tasks,0)+2,0)), "",IF(ISTEXT(VLOOKUP($A23,Exam___,MATCH("Q4",Exam_Picking_tasks,0)+2,0)),VLOOKUP($A23,Exam___,MATCH("Q4",Exam_Picking_tasks,0)+2,0),(ROUND(VLOOKUP($A23,Exam___,MATCH("Q4",Exam_Picking_tasks,0)+2,0),2))))</f>
      </c>
      <c r="I23">
        <f>IF(ISBLANK(VLOOKUP($A23,Exam___,MATCH("Q5",Exam_Picking_tasks,0)+2,0)), "",IF(ISTEXT(VLOOKUP($A23,Exam___,MATCH("Q5",Exam_Picking_tasks,0)+2,0)),VLOOKUP($A23,Exam___,MATCH("Q5",Exam_Picking_tasks,0)+2,0),(ROUND(VLOOKUP($A23,Exam___,MATCH("Q5",Exam_Picking_tasks,0)+2,0),2))))</f>
      </c>
      <c r="J23" s="15">
        <f>IF(ISTEXT(VLOOKUP($A23,Exam_MARKS,MATCH("Module contribution %",'Exam_Marks'!$A$1:$BZ$1,0),0)),VLOOKUP($A23,Exam_MARKS,MATCH("Module contribution %",'Exam_Marks'!$A$1:$BZ$1,0),0),(ROUND(VLOOKUP($A23,Exam_MARKS,MATCH("Module contribution %",'Exam_Marks'!$A$1:$BZ$1,0),0),2)))</f>
      </c>
      <c r="K23" s="15">
        <f>IF(ISTEXT(VLOOKUP($A23,Assignment_with_cucumber_MARKS,MATCH("Module contribution %",'Assignment_with_cuc_Marks'!$A$1:$BZ$1,0),0)),VLOOKUP($A23,Assignment_with_cucumber_MARKS,MATCH("Module contribution %",'Assignment_with_cuc_Marks'!$A$1:$BZ$1,0),0),(ROUND(VLOOKUP($A23,Assignment_with_cucumber_MARKS,MATCH("Module contribution %",'Assignment_with_cuc_Marks'!$A$1:$BZ$1,0),0),2)))</f>
      </c>
      <c r="M23">
        <f>VLOOKUP($A23,__RESULTS__,MATCH("Raw Mark",'Results'!$A$1:$BZ$1,0),0)</f>
      </c>
      <c r="N23" s="53">
        <f>ROUND(M23,0)</f>
      </c>
      <c r="O23" s="32">
        <f>IF(N23&lt;40.0,"code","")</f>
      </c>
    </row>
    <row r="24">
      <c r="A24">
        <f>"110007212"</f>
      </c>
      <c r="B24">
        <f>VLOOKUP($A24, __RESULTS__,2,FALSE)</f>
      </c>
      <c r="C24">
        <f>VLOOKUP($A24, __RESULTS__,3,FALSE)</f>
      </c>
      <c r="D24" s="15">
        <f>IF(ISTEXT(VLOOKUP($A24,Assignment_no_cucumber_MARKS,MATCH("Module contribution %",'Assignment_no_cucum_Marks'!$A$1:$BZ$1,0),0)),VLOOKUP($A24,Assignment_no_cucumber_MARKS,MATCH("Module contribution %",'Assignment_no_cucum_Marks'!$A$1:$BZ$1,0),0),(ROUND(VLOOKUP($A24,Assignment_no_cucumber_MARKS,MATCH("Module contribution %",'Assignment_no_cucum_Marks'!$A$1:$BZ$1,0),0),2)))</f>
      </c>
      <c r="E24">
        <f>IF(ISBLANK(VLOOKUP($A24,Exam___,MATCH("Q1",Exam_Picking_tasks,0)+2,0)), "",IF(ISTEXT(VLOOKUP($A24,Exam___,MATCH("Q1",Exam_Picking_tasks,0)+2,0)),VLOOKUP($A24,Exam___,MATCH("Q1",Exam_Picking_tasks,0)+2,0),(ROUND(VLOOKUP($A24,Exam___,MATCH("Q1",Exam_Picking_tasks,0)+2,0),2))))</f>
      </c>
      <c r="F24">
        <f>IF(ISBLANK(VLOOKUP($A24,Exam___,MATCH("Q2",Exam_Picking_tasks,0)+2,0)), "",IF(ISTEXT(VLOOKUP($A24,Exam___,MATCH("Q2",Exam_Picking_tasks,0)+2,0)),VLOOKUP($A24,Exam___,MATCH("Q2",Exam_Picking_tasks,0)+2,0),(ROUND(VLOOKUP($A24,Exam___,MATCH("Q2",Exam_Picking_tasks,0)+2,0),2))))</f>
      </c>
      <c r="G24">
        <f>IF(ISBLANK(VLOOKUP($A24,Exam___,MATCH("Q3",Exam_Picking_tasks,0)+2,0)), "",IF(ISTEXT(VLOOKUP($A24,Exam___,MATCH("Q3",Exam_Picking_tasks,0)+2,0)),VLOOKUP($A24,Exam___,MATCH("Q3",Exam_Picking_tasks,0)+2,0),(ROUND(VLOOKUP($A24,Exam___,MATCH("Q3",Exam_Picking_tasks,0)+2,0),2))))</f>
      </c>
      <c r="H24">
        <f>IF(ISBLANK(VLOOKUP($A24,Exam___,MATCH("Q4",Exam_Picking_tasks,0)+2,0)), "",IF(ISTEXT(VLOOKUP($A24,Exam___,MATCH("Q4",Exam_Picking_tasks,0)+2,0)),VLOOKUP($A24,Exam___,MATCH("Q4",Exam_Picking_tasks,0)+2,0),(ROUND(VLOOKUP($A24,Exam___,MATCH("Q4",Exam_Picking_tasks,0)+2,0),2))))</f>
      </c>
      <c r="I24">
        <f>IF(ISBLANK(VLOOKUP($A24,Exam___,MATCH("Q5",Exam_Picking_tasks,0)+2,0)), "",IF(ISTEXT(VLOOKUP($A24,Exam___,MATCH("Q5",Exam_Picking_tasks,0)+2,0)),VLOOKUP($A24,Exam___,MATCH("Q5",Exam_Picking_tasks,0)+2,0),(ROUND(VLOOKUP($A24,Exam___,MATCH("Q5",Exam_Picking_tasks,0)+2,0),2))))</f>
      </c>
      <c r="J24" s="15">
        <f>IF(ISTEXT(VLOOKUP($A24,Exam_MARKS,MATCH("Module contribution %",'Exam_Marks'!$A$1:$BZ$1,0),0)),VLOOKUP($A24,Exam_MARKS,MATCH("Module contribution %",'Exam_Marks'!$A$1:$BZ$1,0),0),(ROUND(VLOOKUP($A24,Exam_MARKS,MATCH("Module contribution %",'Exam_Marks'!$A$1:$BZ$1,0),0),2)))</f>
      </c>
      <c r="K24" s="15">
        <f>IF(ISTEXT(VLOOKUP($A24,Assignment_with_cucumber_MARKS,MATCH("Module contribution %",'Assignment_with_cuc_Marks'!$A$1:$BZ$1,0),0)),VLOOKUP($A24,Assignment_with_cucumber_MARKS,MATCH("Module contribution %",'Assignment_with_cuc_Marks'!$A$1:$BZ$1,0),0),(ROUND(VLOOKUP($A24,Assignment_with_cucumber_MARKS,MATCH("Module contribution %",'Assignment_with_cuc_Marks'!$A$1:$BZ$1,0),0),2)))</f>
      </c>
      <c r="M24">
        <f>VLOOKUP($A24,__RESULTS__,MATCH("Raw Mark",'Results'!$A$1:$BZ$1,0),0)</f>
      </c>
      <c r="N24" s="53">
        <f>ROUND(M24,0)</f>
      </c>
      <c r="O24" s="32">
        <f>IF(N24&lt;40.0,"code","")</f>
      </c>
    </row>
    <row r="25">
      <c r="A25">
        <f>"120063156"</f>
      </c>
      <c r="B25">
        <f>VLOOKUP($A25, __RESULTS__,2,FALSE)</f>
      </c>
      <c r="C25">
        <f>VLOOKUP($A25, __RESULTS__,3,FALSE)</f>
      </c>
      <c r="D25" s="15">
        <f>IF(ISTEXT(VLOOKUP($A25,Assignment_no_cucumber_MARKS,MATCH("Module contribution %",'Assignment_no_cucum_Marks'!$A$1:$BZ$1,0),0)),VLOOKUP($A25,Assignment_no_cucumber_MARKS,MATCH("Module contribution %",'Assignment_no_cucum_Marks'!$A$1:$BZ$1,0),0),(ROUND(VLOOKUP($A25,Assignment_no_cucumber_MARKS,MATCH("Module contribution %",'Assignment_no_cucum_Marks'!$A$1:$BZ$1,0),0),2)))</f>
      </c>
      <c r="E25">
        <f>IF(ISBLANK(VLOOKUP($A25,Exam___,MATCH("Q1",Exam_Picking_tasks,0)+2,0)), "",IF(ISTEXT(VLOOKUP($A25,Exam___,MATCH("Q1",Exam_Picking_tasks,0)+2,0)),VLOOKUP($A25,Exam___,MATCH("Q1",Exam_Picking_tasks,0)+2,0),(ROUND(VLOOKUP($A25,Exam___,MATCH("Q1",Exam_Picking_tasks,0)+2,0),2))))</f>
      </c>
      <c r="F25">
        <f>IF(ISBLANK(VLOOKUP($A25,Exam___,MATCH("Q2",Exam_Picking_tasks,0)+2,0)), "",IF(ISTEXT(VLOOKUP($A25,Exam___,MATCH("Q2",Exam_Picking_tasks,0)+2,0)),VLOOKUP($A25,Exam___,MATCH("Q2",Exam_Picking_tasks,0)+2,0),(ROUND(VLOOKUP($A25,Exam___,MATCH("Q2",Exam_Picking_tasks,0)+2,0),2))))</f>
      </c>
      <c r="G25">
        <f>IF(ISBLANK(VLOOKUP($A25,Exam___,MATCH("Q3",Exam_Picking_tasks,0)+2,0)), "",IF(ISTEXT(VLOOKUP($A25,Exam___,MATCH("Q3",Exam_Picking_tasks,0)+2,0)),VLOOKUP($A25,Exam___,MATCH("Q3",Exam_Picking_tasks,0)+2,0),(ROUND(VLOOKUP($A25,Exam___,MATCH("Q3",Exam_Picking_tasks,0)+2,0),2))))</f>
      </c>
      <c r="H25">
        <f>IF(ISBLANK(VLOOKUP($A25,Exam___,MATCH("Q4",Exam_Picking_tasks,0)+2,0)), "",IF(ISTEXT(VLOOKUP($A25,Exam___,MATCH("Q4",Exam_Picking_tasks,0)+2,0)),VLOOKUP($A25,Exam___,MATCH("Q4",Exam_Picking_tasks,0)+2,0),(ROUND(VLOOKUP($A25,Exam___,MATCH("Q4",Exam_Picking_tasks,0)+2,0),2))))</f>
      </c>
      <c r="I25">
        <f>IF(ISBLANK(VLOOKUP($A25,Exam___,MATCH("Q5",Exam_Picking_tasks,0)+2,0)), "",IF(ISTEXT(VLOOKUP($A25,Exam___,MATCH("Q5",Exam_Picking_tasks,0)+2,0)),VLOOKUP($A25,Exam___,MATCH("Q5",Exam_Picking_tasks,0)+2,0),(ROUND(VLOOKUP($A25,Exam___,MATCH("Q5",Exam_Picking_tasks,0)+2,0),2))))</f>
      </c>
      <c r="J25" s="15">
        <f>IF(ISTEXT(VLOOKUP($A25,Exam_MARKS,MATCH("Module contribution %",'Exam_Marks'!$A$1:$BZ$1,0),0)),VLOOKUP($A25,Exam_MARKS,MATCH("Module contribution %",'Exam_Marks'!$A$1:$BZ$1,0),0),(ROUND(VLOOKUP($A25,Exam_MARKS,MATCH("Module contribution %",'Exam_Marks'!$A$1:$BZ$1,0),0),2)))</f>
      </c>
      <c r="K25" s="15">
        <f>IF(ISTEXT(VLOOKUP($A25,Assignment_with_cucumber_MARKS,MATCH("Module contribution %",'Assignment_with_cuc_Marks'!$A$1:$BZ$1,0),0)),VLOOKUP($A25,Assignment_with_cucumber_MARKS,MATCH("Module contribution %",'Assignment_with_cuc_Marks'!$A$1:$BZ$1,0),0),(ROUND(VLOOKUP($A25,Assignment_with_cucumber_MARKS,MATCH("Module contribution %",'Assignment_with_cuc_Marks'!$A$1:$BZ$1,0),0),2)))</f>
      </c>
      <c r="M25">
        <f>VLOOKUP($A25,__RESULTS__,MATCH("Raw Mark",'Results'!$A$1:$BZ$1,0),0)</f>
      </c>
      <c r="N25" s="53">
        <f>ROUND(M25,0)</f>
      </c>
      <c r="O25" s="32">
        <f>IF(N25&lt;40.0,"code","")</f>
      </c>
    </row>
    <row r="26">
      <c r="A26">
        <f>"110010544"</f>
      </c>
      <c r="B26">
        <f>VLOOKUP($A26, __RESULTS__,2,FALSE)</f>
      </c>
      <c r="C26">
        <f>VLOOKUP($A26, __RESULTS__,3,FALSE)</f>
      </c>
      <c r="D26" s="15">
        <f>IF(ISTEXT(VLOOKUP($A26,Assignment_no_cucumber_MARKS,MATCH("Module contribution %",'Assignment_no_cucum_Marks'!$A$1:$BZ$1,0),0)),VLOOKUP($A26,Assignment_no_cucumber_MARKS,MATCH("Module contribution %",'Assignment_no_cucum_Marks'!$A$1:$BZ$1,0),0),(ROUND(VLOOKUP($A26,Assignment_no_cucumber_MARKS,MATCH("Module contribution %",'Assignment_no_cucum_Marks'!$A$1:$BZ$1,0),0),2)))</f>
      </c>
      <c r="E26">
        <f>IF(ISBLANK(VLOOKUP($A26,Exam___,MATCH("Q1",Exam_Picking_tasks,0)+2,0)), "",IF(ISTEXT(VLOOKUP($A26,Exam___,MATCH("Q1",Exam_Picking_tasks,0)+2,0)),VLOOKUP($A26,Exam___,MATCH("Q1",Exam_Picking_tasks,0)+2,0),(ROUND(VLOOKUP($A26,Exam___,MATCH("Q1",Exam_Picking_tasks,0)+2,0),2))))</f>
      </c>
      <c r="F26">
        <f>IF(ISBLANK(VLOOKUP($A26,Exam___,MATCH("Q2",Exam_Picking_tasks,0)+2,0)), "",IF(ISTEXT(VLOOKUP($A26,Exam___,MATCH("Q2",Exam_Picking_tasks,0)+2,0)),VLOOKUP($A26,Exam___,MATCH("Q2",Exam_Picking_tasks,0)+2,0),(ROUND(VLOOKUP($A26,Exam___,MATCH("Q2",Exam_Picking_tasks,0)+2,0),2))))</f>
      </c>
      <c r="G26">
        <f>IF(ISBLANK(VLOOKUP($A26,Exam___,MATCH("Q3",Exam_Picking_tasks,0)+2,0)), "",IF(ISTEXT(VLOOKUP($A26,Exam___,MATCH("Q3",Exam_Picking_tasks,0)+2,0)),VLOOKUP($A26,Exam___,MATCH("Q3",Exam_Picking_tasks,0)+2,0),(ROUND(VLOOKUP($A26,Exam___,MATCH("Q3",Exam_Picking_tasks,0)+2,0),2))))</f>
      </c>
      <c r="H26">
        <f>IF(ISBLANK(VLOOKUP($A26,Exam___,MATCH("Q4",Exam_Picking_tasks,0)+2,0)), "",IF(ISTEXT(VLOOKUP($A26,Exam___,MATCH("Q4",Exam_Picking_tasks,0)+2,0)),VLOOKUP($A26,Exam___,MATCH("Q4",Exam_Picking_tasks,0)+2,0),(ROUND(VLOOKUP($A26,Exam___,MATCH("Q4",Exam_Picking_tasks,0)+2,0),2))))</f>
      </c>
      <c r="I26">
        <f>IF(ISBLANK(VLOOKUP($A26,Exam___,MATCH("Q5",Exam_Picking_tasks,0)+2,0)), "",IF(ISTEXT(VLOOKUP($A26,Exam___,MATCH("Q5",Exam_Picking_tasks,0)+2,0)),VLOOKUP($A26,Exam___,MATCH("Q5",Exam_Picking_tasks,0)+2,0),(ROUND(VLOOKUP($A26,Exam___,MATCH("Q5",Exam_Picking_tasks,0)+2,0),2))))</f>
      </c>
      <c r="J26" s="15">
        <f>IF(ISTEXT(VLOOKUP($A26,Exam_MARKS,MATCH("Module contribution %",'Exam_Marks'!$A$1:$BZ$1,0),0)),VLOOKUP($A26,Exam_MARKS,MATCH("Module contribution %",'Exam_Marks'!$A$1:$BZ$1,0),0),(ROUND(VLOOKUP($A26,Exam_MARKS,MATCH("Module contribution %",'Exam_Marks'!$A$1:$BZ$1,0),0),2)))</f>
      </c>
      <c r="K26" s="15">
        <f>IF(ISTEXT(VLOOKUP($A26,Assignment_with_cucumber_MARKS,MATCH("Module contribution %",'Assignment_with_cuc_Marks'!$A$1:$BZ$1,0),0)),VLOOKUP($A26,Assignment_with_cucumber_MARKS,MATCH("Module contribution %",'Assignment_with_cuc_Marks'!$A$1:$BZ$1,0),0),(ROUND(VLOOKUP($A26,Assignment_with_cucumber_MARKS,MATCH("Module contribution %",'Assignment_with_cuc_Marks'!$A$1:$BZ$1,0),0),2)))</f>
      </c>
      <c r="M26">
        <f>VLOOKUP($A26,__RESULTS__,MATCH("Raw Mark",'Results'!$A$1:$BZ$1,0),0)</f>
      </c>
      <c r="N26" s="53">
        <f>ROUND(M26,0)</f>
      </c>
      <c r="O26" s="32">
        <f>IF(N26&lt;40.0,"code","")</f>
      </c>
    </row>
    <row r="27">
      <c r="A27">
        <f>"120025132"</f>
      </c>
      <c r="B27">
        <f>VLOOKUP($A27, __RESULTS__,2,FALSE)</f>
      </c>
      <c r="C27">
        <f>VLOOKUP($A27, __RESULTS__,3,FALSE)</f>
      </c>
      <c r="D27" s="15">
        <f>IF(ISTEXT(VLOOKUP($A27,Assignment_no_cucumber_MARKS,MATCH("Module contribution %",'Assignment_no_cucum_Marks'!$A$1:$BZ$1,0),0)),VLOOKUP($A27,Assignment_no_cucumber_MARKS,MATCH("Module contribution %",'Assignment_no_cucum_Marks'!$A$1:$BZ$1,0),0),(ROUND(VLOOKUP($A27,Assignment_no_cucumber_MARKS,MATCH("Module contribution %",'Assignment_no_cucum_Marks'!$A$1:$BZ$1,0),0),2)))</f>
      </c>
      <c r="E27">
        <f>IF(ISBLANK(VLOOKUP($A27,Exam___,MATCH("Q1",Exam_Picking_tasks,0)+2,0)), "",IF(ISTEXT(VLOOKUP($A27,Exam___,MATCH("Q1",Exam_Picking_tasks,0)+2,0)),VLOOKUP($A27,Exam___,MATCH("Q1",Exam_Picking_tasks,0)+2,0),(ROUND(VLOOKUP($A27,Exam___,MATCH("Q1",Exam_Picking_tasks,0)+2,0),2))))</f>
      </c>
      <c r="F27">
        <f>IF(ISBLANK(VLOOKUP($A27,Exam___,MATCH("Q2",Exam_Picking_tasks,0)+2,0)), "",IF(ISTEXT(VLOOKUP($A27,Exam___,MATCH("Q2",Exam_Picking_tasks,0)+2,0)),VLOOKUP($A27,Exam___,MATCH("Q2",Exam_Picking_tasks,0)+2,0),(ROUND(VLOOKUP($A27,Exam___,MATCH("Q2",Exam_Picking_tasks,0)+2,0),2))))</f>
      </c>
      <c r="G27">
        <f>IF(ISBLANK(VLOOKUP($A27,Exam___,MATCH("Q3",Exam_Picking_tasks,0)+2,0)), "",IF(ISTEXT(VLOOKUP($A27,Exam___,MATCH("Q3",Exam_Picking_tasks,0)+2,0)),VLOOKUP($A27,Exam___,MATCH("Q3",Exam_Picking_tasks,0)+2,0),(ROUND(VLOOKUP($A27,Exam___,MATCH("Q3",Exam_Picking_tasks,0)+2,0),2))))</f>
      </c>
      <c r="H27">
        <f>IF(ISBLANK(VLOOKUP($A27,Exam___,MATCH("Q4",Exam_Picking_tasks,0)+2,0)), "",IF(ISTEXT(VLOOKUP($A27,Exam___,MATCH("Q4",Exam_Picking_tasks,0)+2,0)),VLOOKUP($A27,Exam___,MATCH("Q4",Exam_Picking_tasks,0)+2,0),(ROUND(VLOOKUP($A27,Exam___,MATCH("Q4",Exam_Picking_tasks,0)+2,0),2))))</f>
      </c>
      <c r="I27">
        <f>IF(ISBLANK(VLOOKUP($A27,Exam___,MATCH("Q5",Exam_Picking_tasks,0)+2,0)), "",IF(ISTEXT(VLOOKUP($A27,Exam___,MATCH("Q5",Exam_Picking_tasks,0)+2,0)),VLOOKUP($A27,Exam___,MATCH("Q5",Exam_Picking_tasks,0)+2,0),(ROUND(VLOOKUP($A27,Exam___,MATCH("Q5",Exam_Picking_tasks,0)+2,0),2))))</f>
      </c>
      <c r="J27" s="15">
        <f>IF(ISTEXT(VLOOKUP($A27,Exam_MARKS,MATCH("Module contribution %",'Exam_Marks'!$A$1:$BZ$1,0),0)),VLOOKUP($A27,Exam_MARKS,MATCH("Module contribution %",'Exam_Marks'!$A$1:$BZ$1,0),0),(ROUND(VLOOKUP($A27,Exam_MARKS,MATCH("Module contribution %",'Exam_Marks'!$A$1:$BZ$1,0),0),2)))</f>
      </c>
      <c r="K27" s="15">
        <f>IF(ISTEXT(VLOOKUP($A27,Assignment_with_cucumber_MARKS,MATCH("Module contribution %",'Assignment_with_cuc_Marks'!$A$1:$BZ$1,0),0)),VLOOKUP($A27,Assignment_with_cucumber_MARKS,MATCH("Module contribution %",'Assignment_with_cuc_Marks'!$A$1:$BZ$1,0),0),(ROUND(VLOOKUP($A27,Assignment_with_cucumber_MARKS,MATCH("Module contribution %",'Assignment_with_cuc_Marks'!$A$1:$BZ$1,0),0),2)))</f>
      </c>
      <c r="M27">
        <f>VLOOKUP($A27,__RESULTS__,MATCH("Raw Mark",'Results'!$A$1:$BZ$1,0),0)</f>
      </c>
      <c r="N27" s="53">
        <f>ROUND(M27,0)</f>
      </c>
      <c r="O27" s="32">
        <f>IF(N27&lt;40.0,"code","")</f>
      </c>
    </row>
    <row r="28">
      <c r="A28">
        <f>"110005643"</f>
      </c>
      <c r="B28">
        <f>VLOOKUP($A28, __RESULTS__,2,FALSE)</f>
      </c>
      <c r="C28">
        <f>VLOOKUP($A28, __RESULTS__,3,FALSE)</f>
      </c>
      <c r="D28" s="15">
        <f>IF(ISTEXT(VLOOKUP($A28,Assignment_no_cucumber_MARKS,MATCH("Module contribution %",'Assignment_no_cucum_Marks'!$A$1:$BZ$1,0),0)),VLOOKUP($A28,Assignment_no_cucumber_MARKS,MATCH("Module contribution %",'Assignment_no_cucum_Marks'!$A$1:$BZ$1,0),0),(ROUND(VLOOKUP($A28,Assignment_no_cucumber_MARKS,MATCH("Module contribution %",'Assignment_no_cucum_Marks'!$A$1:$BZ$1,0),0),2)))</f>
      </c>
      <c r="E28">
        <f>IF(ISBLANK(VLOOKUP($A28,Exam___,MATCH("Q1",Exam_Picking_tasks,0)+2,0)), "",IF(ISTEXT(VLOOKUP($A28,Exam___,MATCH("Q1",Exam_Picking_tasks,0)+2,0)),VLOOKUP($A28,Exam___,MATCH("Q1",Exam_Picking_tasks,0)+2,0),(ROUND(VLOOKUP($A28,Exam___,MATCH("Q1",Exam_Picking_tasks,0)+2,0),2))))</f>
      </c>
      <c r="F28">
        <f>IF(ISBLANK(VLOOKUP($A28,Exam___,MATCH("Q2",Exam_Picking_tasks,0)+2,0)), "",IF(ISTEXT(VLOOKUP($A28,Exam___,MATCH("Q2",Exam_Picking_tasks,0)+2,0)),VLOOKUP($A28,Exam___,MATCH("Q2",Exam_Picking_tasks,0)+2,0),(ROUND(VLOOKUP($A28,Exam___,MATCH("Q2",Exam_Picking_tasks,0)+2,0),2))))</f>
      </c>
      <c r="G28">
        <f>IF(ISBLANK(VLOOKUP($A28,Exam___,MATCH("Q3",Exam_Picking_tasks,0)+2,0)), "",IF(ISTEXT(VLOOKUP($A28,Exam___,MATCH("Q3",Exam_Picking_tasks,0)+2,0)),VLOOKUP($A28,Exam___,MATCH("Q3",Exam_Picking_tasks,0)+2,0),(ROUND(VLOOKUP($A28,Exam___,MATCH("Q3",Exam_Picking_tasks,0)+2,0),2))))</f>
      </c>
      <c r="H28">
        <f>IF(ISBLANK(VLOOKUP($A28,Exam___,MATCH("Q4",Exam_Picking_tasks,0)+2,0)), "",IF(ISTEXT(VLOOKUP($A28,Exam___,MATCH("Q4",Exam_Picking_tasks,0)+2,0)),VLOOKUP($A28,Exam___,MATCH("Q4",Exam_Picking_tasks,0)+2,0),(ROUND(VLOOKUP($A28,Exam___,MATCH("Q4",Exam_Picking_tasks,0)+2,0),2))))</f>
      </c>
      <c r="I28">
        <f>IF(ISBLANK(VLOOKUP($A28,Exam___,MATCH("Q5",Exam_Picking_tasks,0)+2,0)), "",IF(ISTEXT(VLOOKUP($A28,Exam___,MATCH("Q5",Exam_Picking_tasks,0)+2,0)),VLOOKUP($A28,Exam___,MATCH("Q5",Exam_Picking_tasks,0)+2,0),(ROUND(VLOOKUP($A28,Exam___,MATCH("Q5",Exam_Picking_tasks,0)+2,0),2))))</f>
      </c>
      <c r="J28" s="15">
        <f>IF(ISTEXT(VLOOKUP($A28,Exam_MARKS,MATCH("Module contribution %",'Exam_Marks'!$A$1:$BZ$1,0),0)),VLOOKUP($A28,Exam_MARKS,MATCH("Module contribution %",'Exam_Marks'!$A$1:$BZ$1,0),0),(ROUND(VLOOKUP($A28,Exam_MARKS,MATCH("Module contribution %",'Exam_Marks'!$A$1:$BZ$1,0),0),2)))</f>
      </c>
      <c r="K28" s="15">
        <f>IF(ISTEXT(VLOOKUP($A28,Assignment_with_cucumber_MARKS,MATCH("Module contribution %",'Assignment_with_cuc_Marks'!$A$1:$BZ$1,0),0)),VLOOKUP($A28,Assignment_with_cucumber_MARKS,MATCH("Module contribution %",'Assignment_with_cuc_Marks'!$A$1:$BZ$1,0),0),(ROUND(VLOOKUP($A28,Assignment_with_cucumber_MARKS,MATCH("Module contribution %",'Assignment_with_cuc_Marks'!$A$1:$BZ$1,0),0),2)))</f>
      </c>
      <c r="M28">
        <f>VLOOKUP($A28,__RESULTS__,MATCH("Raw Mark",'Results'!$A$1:$BZ$1,0),0)</f>
      </c>
      <c r="N28" s="53">
        <f>ROUND(M28,0)</f>
      </c>
      <c r="O28" s="32">
        <f>IF(N28&lt;40.0,"code","")</f>
      </c>
    </row>
    <row r="29">
      <c r="A29">
        <f>"120030789"</f>
      </c>
      <c r="B29">
        <f>VLOOKUP($A29, __RESULTS__,2,FALSE)</f>
      </c>
      <c r="C29">
        <f>VLOOKUP($A29, __RESULTS__,3,FALSE)</f>
      </c>
      <c r="D29" s="15">
        <f>IF(ISTEXT(VLOOKUP($A29,Assignment_no_cucumber_MARKS,MATCH("Module contribution %",'Assignment_no_cucum_Marks'!$A$1:$BZ$1,0),0)),VLOOKUP($A29,Assignment_no_cucumber_MARKS,MATCH("Module contribution %",'Assignment_no_cucum_Marks'!$A$1:$BZ$1,0),0),(ROUND(VLOOKUP($A29,Assignment_no_cucumber_MARKS,MATCH("Module contribution %",'Assignment_no_cucum_Marks'!$A$1:$BZ$1,0),0),2)))</f>
      </c>
      <c r="E29">
        <f>IF(ISBLANK(VLOOKUP($A29,Exam___,MATCH("Q1",Exam_Picking_tasks,0)+2,0)), "",IF(ISTEXT(VLOOKUP($A29,Exam___,MATCH("Q1",Exam_Picking_tasks,0)+2,0)),VLOOKUP($A29,Exam___,MATCH("Q1",Exam_Picking_tasks,0)+2,0),(ROUND(VLOOKUP($A29,Exam___,MATCH("Q1",Exam_Picking_tasks,0)+2,0),2))))</f>
      </c>
      <c r="F29">
        <f>IF(ISBLANK(VLOOKUP($A29,Exam___,MATCH("Q2",Exam_Picking_tasks,0)+2,0)), "",IF(ISTEXT(VLOOKUP($A29,Exam___,MATCH("Q2",Exam_Picking_tasks,0)+2,0)),VLOOKUP($A29,Exam___,MATCH("Q2",Exam_Picking_tasks,0)+2,0),(ROUND(VLOOKUP($A29,Exam___,MATCH("Q2",Exam_Picking_tasks,0)+2,0),2))))</f>
      </c>
      <c r="G29">
        <f>IF(ISBLANK(VLOOKUP($A29,Exam___,MATCH("Q3",Exam_Picking_tasks,0)+2,0)), "",IF(ISTEXT(VLOOKUP($A29,Exam___,MATCH("Q3",Exam_Picking_tasks,0)+2,0)),VLOOKUP($A29,Exam___,MATCH("Q3",Exam_Picking_tasks,0)+2,0),(ROUND(VLOOKUP($A29,Exam___,MATCH("Q3",Exam_Picking_tasks,0)+2,0),2))))</f>
      </c>
      <c r="H29">
        <f>IF(ISBLANK(VLOOKUP($A29,Exam___,MATCH("Q4",Exam_Picking_tasks,0)+2,0)), "",IF(ISTEXT(VLOOKUP($A29,Exam___,MATCH("Q4",Exam_Picking_tasks,0)+2,0)),VLOOKUP($A29,Exam___,MATCH("Q4",Exam_Picking_tasks,0)+2,0),(ROUND(VLOOKUP($A29,Exam___,MATCH("Q4",Exam_Picking_tasks,0)+2,0),2))))</f>
      </c>
      <c r="I29">
        <f>IF(ISBLANK(VLOOKUP($A29,Exam___,MATCH("Q5",Exam_Picking_tasks,0)+2,0)), "",IF(ISTEXT(VLOOKUP($A29,Exam___,MATCH("Q5",Exam_Picking_tasks,0)+2,0)),VLOOKUP($A29,Exam___,MATCH("Q5",Exam_Picking_tasks,0)+2,0),(ROUND(VLOOKUP($A29,Exam___,MATCH("Q5",Exam_Picking_tasks,0)+2,0),2))))</f>
      </c>
      <c r="J29" s="15">
        <f>IF(ISTEXT(VLOOKUP($A29,Exam_MARKS,MATCH("Module contribution %",'Exam_Marks'!$A$1:$BZ$1,0),0)),VLOOKUP($A29,Exam_MARKS,MATCH("Module contribution %",'Exam_Marks'!$A$1:$BZ$1,0),0),(ROUND(VLOOKUP($A29,Exam_MARKS,MATCH("Module contribution %",'Exam_Marks'!$A$1:$BZ$1,0),0),2)))</f>
      </c>
      <c r="K29" s="15">
        <f>IF(ISTEXT(VLOOKUP($A29,Assignment_with_cucumber_MARKS,MATCH("Module contribution %",'Assignment_with_cuc_Marks'!$A$1:$BZ$1,0),0)),VLOOKUP($A29,Assignment_with_cucumber_MARKS,MATCH("Module contribution %",'Assignment_with_cuc_Marks'!$A$1:$BZ$1,0),0),(ROUND(VLOOKUP($A29,Assignment_with_cucumber_MARKS,MATCH("Module contribution %",'Assignment_with_cuc_Marks'!$A$1:$BZ$1,0),0),2)))</f>
      </c>
      <c r="M29">
        <f>VLOOKUP($A29,__RESULTS__,MATCH("Raw Mark",'Results'!$A$1:$BZ$1,0),0)</f>
      </c>
      <c r="N29" s="53">
        <f>ROUND(M29,0)</f>
      </c>
      <c r="O29" s="32">
        <f>IF(N29&lt;40.0,"code","")</f>
      </c>
    </row>
    <row r="30">
      <c r="A30">
        <f>"110121884"</f>
      </c>
      <c r="B30">
        <f>VLOOKUP($A30, __RESULTS__,2,FALSE)</f>
      </c>
      <c r="C30">
        <f>VLOOKUP($A30, __RESULTS__,3,FALSE)</f>
      </c>
      <c r="D30" s="15">
        <f>IF(ISTEXT(VLOOKUP($A30,Assignment_no_cucumber_MARKS,MATCH("Module contribution %",'Assignment_no_cucum_Marks'!$A$1:$BZ$1,0),0)),VLOOKUP($A30,Assignment_no_cucumber_MARKS,MATCH("Module contribution %",'Assignment_no_cucum_Marks'!$A$1:$BZ$1,0),0),(ROUND(VLOOKUP($A30,Assignment_no_cucumber_MARKS,MATCH("Module contribution %",'Assignment_no_cucum_Marks'!$A$1:$BZ$1,0),0),2)))</f>
      </c>
      <c r="E30">
        <f>IF(ISBLANK(VLOOKUP($A30,Exam___,MATCH("Q1",Exam_Picking_tasks,0)+2,0)), "",IF(ISTEXT(VLOOKUP($A30,Exam___,MATCH("Q1",Exam_Picking_tasks,0)+2,0)),VLOOKUP($A30,Exam___,MATCH("Q1",Exam_Picking_tasks,0)+2,0),(ROUND(VLOOKUP($A30,Exam___,MATCH("Q1",Exam_Picking_tasks,0)+2,0),2))))</f>
      </c>
      <c r="F30">
        <f>IF(ISBLANK(VLOOKUP($A30,Exam___,MATCH("Q2",Exam_Picking_tasks,0)+2,0)), "",IF(ISTEXT(VLOOKUP($A30,Exam___,MATCH("Q2",Exam_Picking_tasks,0)+2,0)),VLOOKUP($A30,Exam___,MATCH("Q2",Exam_Picking_tasks,0)+2,0),(ROUND(VLOOKUP($A30,Exam___,MATCH("Q2",Exam_Picking_tasks,0)+2,0),2))))</f>
      </c>
      <c r="G30">
        <f>IF(ISBLANK(VLOOKUP($A30,Exam___,MATCH("Q3",Exam_Picking_tasks,0)+2,0)), "",IF(ISTEXT(VLOOKUP($A30,Exam___,MATCH("Q3",Exam_Picking_tasks,0)+2,0)),VLOOKUP($A30,Exam___,MATCH("Q3",Exam_Picking_tasks,0)+2,0),(ROUND(VLOOKUP($A30,Exam___,MATCH("Q3",Exam_Picking_tasks,0)+2,0),2))))</f>
      </c>
      <c r="H30">
        <f>IF(ISBLANK(VLOOKUP($A30,Exam___,MATCH("Q4",Exam_Picking_tasks,0)+2,0)), "",IF(ISTEXT(VLOOKUP($A30,Exam___,MATCH("Q4",Exam_Picking_tasks,0)+2,0)),VLOOKUP($A30,Exam___,MATCH("Q4",Exam_Picking_tasks,0)+2,0),(ROUND(VLOOKUP($A30,Exam___,MATCH("Q4",Exam_Picking_tasks,0)+2,0),2))))</f>
      </c>
      <c r="I30">
        <f>IF(ISBLANK(VLOOKUP($A30,Exam___,MATCH("Q5",Exam_Picking_tasks,0)+2,0)), "",IF(ISTEXT(VLOOKUP($A30,Exam___,MATCH("Q5",Exam_Picking_tasks,0)+2,0)),VLOOKUP($A30,Exam___,MATCH("Q5",Exam_Picking_tasks,0)+2,0),(ROUND(VLOOKUP($A30,Exam___,MATCH("Q5",Exam_Picking_tasks,0)+2,0),2))))</f>
      </c>
      <c r="J30" s="15">
        <f>IF(ISTEXT(VLOOKUP($A30,Exam_MARKS,MATCH("Module contribution %",'Exam_Marks'!$A$1:$BZ$1,0),0)),VLOOKUP($A30,Exam_MARKS,MATCH("Module contribution %",'Exam_Marks'!$A$1:$BZ$1,0),0),(ROUND(VLOOKUP($A30,Exam_MARKS,MATCH("Module contribution %",'Exam_Marks'!$A$1:$BZ$1,0),0),2)))</f>
      </c>
      <c r="K30" s="15">
        <f>IF(ISTEXT(VLOOKUP($A30,Assignment_with_cucumber_MARKS,MATCH("Module contribution %",'Assignment_with_cuc_Marks'!$A$1:$BZ$1,0),0)),VLOOKUP($A30,Assignment_with_cucumber_MARKS,MATCH("Module contribution %",'Assignment_with_cuc_Marks'!$A$1:$BZ$1,0),0),(ROUND(VLOOKUP($A30,Assignment_with_cucumber_MARKS,MATCH("Module contribution %",'Assignment_with_cuc_Marks'!$A$1:$BZ$1,0),0),2)))</f>
      </c>
      <c r="M30">
        <f>VLOOKUP($A30,__RESULTS__,MATCH("Raw Mark",'Results'!$A$1:$BZ$1,0),0)</f>
      </c>
      <c r="N30" s="53">
        <f>ROUND(M30,0)</f>
      </c>
      <c r="O30" s="32">
        <f>IF(N30&lt;40.0,"code","")</f>
      </c>
    </row>
    <row r="31">
      <c r="A31">
        <f>"110092159"</f>
      </c>
      <c r="B31">
        <f>VLOOKUP($A31, __RESULTS__,2,FALSE)</f>
      </c>
      <c r="C31">
        <f>VLOOKUP($A31, __RESULTS__,3,FALSE)</f>
      </c>
      <c r="D31" s="15">
        <f>IF(ISTEXT(VLOOKUP($A31,Assignment_no_cucumber_MARKS,MATCH("Module contribution %",'Assignment_no_cucum_Marks'!$A$1:$BZ$1,0),0)),VLOOKUP($A31,Assignment_no_cucumber_MARKS,MATCH("Module contribution %",'Assignment_no_cucum_Marks'!$A$1:$BZ$1,0),0),(ROUND(VLOOKUP($A31,Assignment_no_cucumber_MARKS,MATCH("Module contribution %",'Assignment_no_cucum_Marks'!$A$1:$BZ$1,0),0),2)))</f>
      </c>
      <c r="E31">
        <f>IF(ISBLANK(VLOOKUP($A31,Exam___,MATCH("Q1",Exam_Picking_tasks,0)+2,0)), "",IF(ISTEXT(VLOOKUP($A31,Exam___,MATCH("Q1",Exam_Picking_tasks,0)+2,0)),VLOOKUP($A31,Exam___,MATCH("Q1",Exam_Picking_tasks,0)+2,0),(ROUND(VLOOKUP($A31,Exam___,MATCH("Q1",Exam_Picking_tasks,0)+2,0),2))))</f>
      </c>
      <c r="F31">
        <f>IF(ISBLANK(VLOOKUP($A31,Exam___,MATCH("Q2",Exam_Picking_tasks,0)+2,0)), "",IF(ISTEXT(VLOOKUP($A31,Exam___,MATCH("Q2",Exam_Picking_tasks,0)+2,0)),VLOOKUP($A31,Exam___,MATCH("Q2",Exam_Picking_tasks,0)+2,0),(ROUND(VLOOKUP($A31,Exam___,MATCH("Q2",Exam_Picking_tasks,0)+2,0),2))))</f>
      </c>
      <c r="G31">
        <f>IF(ISBLANK(VLOOKUP($A31,Exam___,MATCH("Q3",Exam_Picking_tasks,0)+2,0)), "",IF(ISTEXT(VLOOKUP($A31,Exam___,MATCH("Q3",Exam_Picking_tasks,0)+2,0)),VLOOKUP($A31,Exam___,MATCH("Q3",Exam_Picking_tasks,0)+2,0),(ROUND(VLOOKUP($A31,Exam___,MATCH("Q3",Exam_Picking_tasks,0)+2,0),2))))</f>
      </c>
      <c r="H31">
        <f>IF(ISBLANK(VLOOKUP($A31,Exam___,MATCH("Q4",Exam_Picking_tasks,0)+2,0)), "",IF(ISTEXT(VLOOKUP($A31,Exam___,MATCH("Q4",Exam_Picking_tasks,0)+2,0)),VLOOKUP($A31,Exam___,MATCH("Q4",Exam_Picking_tasks,0)+2,0),(ROUND(VLOOKUP($A31,Exam___,MATCH("Q4",Exam_Picking_tasks,0)+2,0),2))))</f>
      </c>
      <c r="I31">
        <f>IF(ISBLANK(VLOOKUP($A31,Exam___,MATCH("Q5",Exam_Picking_tasks,0)+2,0)), "",IF(ISTEXT(VLOOKUP($A31,Exam___,MATCH("Q5",Exam_Picking_tasks,0)+2,0)),VLOOKUP($A31,Exam___,MATCH("Q5",Exam_Picking_tasks,0)+2,0),(ROUND(VLOOKUP($A31,Exam___,MATCH("Q5",Exam_Picking_tasks,0)+2,0),2))))</f>
      </c>
      <c r="J31" s="15">
        <f>IF(ISTEXT(VLOOKUP($A31,Exam_MARKS,MATCH("Module contribution %",'Exam_Marks'!$A$1:$BZ$1,0),0)),VLOOKUP($A31,Exam_MARKS,MATCH("Module contribution %",'Exam_Marks'!$A$1:$BZ$1,0),0),(ROUND(VLOOKUP($A31,Exam_MARKS,MATCH("Module contribution %",'Exam_Marks'!$A$1:$BZ$1,0),0),2)))</f>
      </c>
      <c r="K31" s="15">
        <f>IF(ISTEXT(VLOOKUP($A31,Assignment_with_cucumber_MARKS,MATCH("Module contribution %",'Assignment_with_cuc_Marks'!$A$1:$BZ$1,0),0)),VLOOKUP($A31,Assignment_with_cucumber_MARKS,MATCH("Module contribution %",'Assignment_with_cuc_Marks'!$A$1:$BZ$1,0),0),(ROUND(VLOOKUP($A31,Assignment_with_cucumber_MARKS,MATCH("Module contribution %",'Assignment_with_cuc_Marks'!$A$1:$BZ$1,0),0),2)))</f>
      </c>
      <c r="M31">
        <f>VLOOKUP($A31,__RESULTS__,MATCH("Raw Mark",'Results'!$A$1:$BZ$1,0),0)</f>
      </c>
      <c r="N31" s="53">
        <f>ROUND(M31,0)</f>
      </c>
      <c r="O31" s="32">
        <f>IF(N31&lt;40.0,"code","")</f>
      </c>
    </row>
    <row r="32">
      <c r="A32">
        <f>"110036072"</f>
      </c>
      <c r="B32">
        <f>VLOOKUP($A32, __RESULTS__,2,FALSE)</f>
      </c>
      <c r="C32">
        <f>VLOOKUP($A32, __RESULTS__,3,FALSE)</f>
      </c>
      <c r="D32" s="15">
        <f>IF(ISTEXT(VLOOKUP($A32,Assignment_no_cucumber_MARKS,MATCH("Module contribution %",'Assignment_no_cucum_Marks'!$A$1:$BZ$1,0),0)),VLOOKUP($A32,Assignment_no_cucumber_MARKS,MATCH("Module contribution %",'Assignment_no_cucum_Marks'!$A$1:$BZ$1,0),0),(ROUND(VLOOKUP($A32,Assignment_no_cucumber_MARKS,MATCH("Module contribution %",'Assignment_no_cucum_Marks'!$A$1:$BZ$1,0),0),2)))</f>
      </c>
      <c r="E32">
        <f>IF(ISBLANK(VLOOKUP($A32,Exam___,MATCH("Q1",Exam_Picking_tasks,0)+2,0)), "",IF(ISTEXT(VLOOKUP($A32,Exam___,MATCH("Q1",Exam_Picking_tasks,0)+2,0)),VLOOKUP($A32,Exam___,MATCH("Q1",Exam_Picking_tasks,0)+2,0),(ROUND(VLOOKUP($A32,Exam___,MATCH("Q1",Exam_Picking_tasks,0)+2,0),2))))</f>
      </c>
      <c r="F32">
        <f>IF(ISBLANK(VLOOKUP($A32,Exam___,MATCH("Q2",Exam_Picking_tasks,0)+2,0)), "",IF(ISTEXT(VLOOKUP($A32,Exam___,MATCH("Q2",Exam_Picking_tasks,0)+2,0)),VLOOKUP($A32,Exam___,MATCH("Q2",Exam_Picking_tasks,0)+2,0),(ROUND(VLOOKUP($A32,Exam___,MATCH("Q2",Exam_Picking_tasks,0)+2,0),2))))</f>
      </c>
      <c r="G32">
        <f>IF(ISBLANK(VLOOKUP($A32,Exam___,MATCH("Q3",Exam_Picking_tasks,0)+2,0)), "",IF(ISTEXT(VLOOKUP($A32,Exam___,MATCH("Q3",Exam_Picking_tasks,0)+2,0)),VLOOKUP($A32,Exam___,MATCH("Q3",Exam_Picking_tasks,0)+2,0),(ROUND(VLOOKUP($A32,Exam___,MATCH("Q3",Exam_Picking_tasks,0)+2,0),2))))</f>
      </c>
      <c r="H32">
        <f>IF(ISBLANK(VLOOKUP($A32,Exam___,MATCH("Q4",Exam_Picking_tasks,0)+2,0)), "",IF(ISTEXT(VLOOKUP($A32,Exam___,MATCH("Q4",Exam_Picking_tasks,0)+2,0)),VLOOKUP($A32,Exam___,MATCH("Q4",Exam_Picking_tasks,0)+2,0),(ROUND(VLOOKUP($A32,Exam___,MATCH("Q4",Exam_Picking_tasks,0)+2,0),2))))</f>
      </c>
      <c r="I32">
        <f>IF(ISBLANK(VLOOKUP($A32,Exam___,MATCH("Q5",Exam_Picking_tasks,0)+2,0)), "",IF(ISTEXT(VLOOKUP($A32,Exam___,MATCH("Q5",Exam_Picking_tasks,0)+2,0)),VLOOKUP($A32,Exam___,MATCH("Q5",Exam_Picking_tasks,0)+2,0),(ROUND(VLOOKUP($A32,Exam___,MATCH("Q5",Exam_Picking_tasks,0)+2,0),2))))</f>
      </c>
      <c r="J32" s="15">
        <f>IF(ISTEXT(VLOOKUP($A32,Exam_MARKS,MATCH("Module contribution %",'Exam_Marks'!$A$1:$BZ$1,0),0)),VLOOKUP($A32,Exam_MARKS,MATCH("Module contribution %",'Exam_Marks'!$A$1:$BZ$1,0),0),(ROUND(VLOOKUP($A32,Exam_MARKS,MATCH("Module contribution %",'Exam_Marks'!$A$1:$BZ$1,0),0),2)))</f>
      </c>
      <c r="K32" s="15">
        <f>IF(ISTEXT(VLOOKUP($A32,Assignment_with_cucumber_MARKS,MATCH("Module contribution %",'Assignment_with_cuc_Marks'!$A$1:$BZ$1,0),0)),VLOOKUP($A32,Assignment_with_cucumber_MARKS,MATCH("Module contribution %",'Assignment_with_cuc_Marks'!$A$1:$BZ$1,0),0),(ROUND(VLOOKUP($A32,Assignment_with_cucumber_MARKS,MATCH("Module contribution %",'Assignment_with_cuc_Marks'!$A$1:$BZ$1,0),0),2)))</f>
      </c>
      <c r="M32">
        <f>VLOOKUP($A32,__RESULTS__,MATCH("Raw Mark",'Results'!$A$1:$BZ$1,0),0)</f>
      </c>
      <c r="N32" s="53">
        <f>ROUND(M32,0)</f>
      </c>
      <c r="O32" s="32">
        <f>IF(N32&lt;40.0,"code","")</f>
      </c>
    </row>
    <row r="33">
      <c r="A33">
        <f>"120045222"</f>
      </c>
      <c r="B33">
        <f>VLOOKUP($A33, __RESULTS__,2,FALSE)</f>
      </c>
      <c r="C33">
        <f>VLOOKUP($A33, __RESULTS__,3,FALSE)</f>
      </c>
      <c r="D33" s="15">
        <f>IF(ISTEXT(VLOOKUP($A33,Assignment_no_cucumber_MARKS,MATCH("Module contribution %",'Assignment_no_cucum_Marks'!$A$1:$BZ$1,0),0)),VLOOKUP($A33,Assignment_no_cucumber_MARKS,MATCH("Module contribution %",'Assignment_no_cucum_Marks'!$A$1:$BZ$1,0),0),(ROUND(VLOOKUP($A33,Assignment_no_cucumber_MARKS,MATCH("Module contribution %",'Assignment_no_cucum_Marks'!$A$1:$BZ$1,0),0),2)))</f>
      </c>
      <c r="E33">
        <f>IF(ISBLANK(VLOOKUP($A33,Exam___,MATCH("Q1",Exam_Picking_tasks,0)+2,0)), "",IF(ISTEXT(VLOOKUP($A33,Exam___,MATCH("Q1",Exam_Picking_tasks,0)+2,0)),VLOOKUP($A33,Exam___,MATCH("Q1",Exam_Picking_tasks,0)+2,0),(ROUND(VLOOKUP($A33,Exam___,MATCH("Q1",Exam_Picking_tasks,0)+2,0),2))))</f>
      </c>
      <c r="F33">
        <f>IF(ISBLANK(VLOOKUP($A33,Exam___,MATCH("Q2",Exam_Picking_tasks,0)+2,0)), "",IF(ISTEXT(VLOOKUP($A33,Exam___,MATCH("Q2",Exam_Picking_tasks,0)+2,0)),VLOOKUP($A33,Exam___,MATCH("Q2",Exam_Picking_tasks,0)+2,0),(ROUND(VLOOKUP($A33,Exam___,MATCH("Q2",Exam_Picking_tasks,0)+2,0),2))))</f>
      </c>
      <c r="G33">
        <f>IF(ISBLANK(VLOOKUP($A33,Exam___,MATCH("Q3",Exam_Picking_tasks,0)+2,0)), "",IF(ISTEXT(VLOOKUP($A33,Exam___,MATCH("Q3",Exam_Picking_tasks,0)+2,0)),VLOOKUP($A33,Exam___,MATCH("Q3",Exam_Picking_tasks,0)+2,0),(ROUND(VLOOKUP($A33,Exam___,MATCH("Q3",Exam_Picking_tasks,0)+2,0),2))))</f>
      </c>
      <c r="H33">
        <f>IF(ISBLANK(VLOOKUP($A33,Exam___,MATCH("Q4",Exam_Picking_tasks,0)+2,0)), "",IF(ISTEXT(VLOOKUP($A33,Exam___,MATCH("Q4",Exam_Picking_tasks,0)+2,0)),VLOOKUP($A33,Exam___,MATCH("Q4",Exam_Picking_tasks,0)+2,0),(ROUND(VLOOKUP($A33,Exam___,MATCH("Q4",Exam_Picking_tasks,0)+2,0),2))))</f>
      </c>
      <c r="I33">
        <f>IF(ISBLANK(VLOOKUP($A33,Exam___,MATCH("Q5",Exam_Picking_tasks,0)+2,0)), "",IF(ISTEXT(VLOOKUP($A33,Exam___,MATCH("Q5",Exam_Picking_tasks,0)+2,0)),VLOOKUP($A33,Exam___,MATCH("Q5",Exam_Picking_tasks,0)+2,0),(ROUND(VLOOKUP($A33,Exam___,MATCH("Q5",Exam_Picking_tasks,0)+2,0),2))))</f>
      </c>
      <c r="J33" s="15">
        <f>IF(ISTEXT(VLOOKUP($A33,Exam_MARKS,MATCH("Module contribution %",'Exam_Marks'!$A$1:$BZ$1,0),0)),VLOOKUP($A33,Exam_MARKS,MATCH("Module contribution %",'Exam_Marks'!$A$1:$BZ$1,0),0),(ROUND(VLOOKUP($A33,Exam_MARKS,MATCH("Module contribution %",'Exam_Marks'!$A$1:$BZ$1,0),0),2)))</f>
      </c>
      <c r="K33" s="15">
        <f>IF(ISTEXT(VLOOKUP($A33,Assignment_with_cucumber_MARKS,MATCH("Module contribution %",'Assignment_with_cuc_Marks'!$A$1:$BZ$1,0),0)),VLOOKUP($A33,Assignment_with_cucumber_MARKS,MATCH("Module contribution %",'Assignment_with_cuc_Marks'!$A$1:$BZ$1,0),0),(ROUND(VLOOKUP($A33,Assignment_with_cucumber_MARKS,MATCH("Module contribution %",'Assignment_with_cuc_Marks'!$A$1:$BZ$1,0),0),2)))</f>
      </c>
      <c r="M33">
        <f>VLOOKUP($A33,__RESULTS__,MATCH("Raw Mark",'Results'!$A$1:$BZ$1,0),0)</f>
      </c>
      <c r="N33" s="53">
        <f>ROUND(M33,0)</f>
      </c>
      <c r="O33" s="32">
        <f>IF(N33&lt;40.0,"code","")</f>
      </c>
    </row>
    <row r="34">
      <c r="A34">
        <f>"110068497"</f>
      </c>
      <c r="B34">
        <f>VLOOKUP($A34, __RESULTS__,2,FALSE)</f>
      </c>
      <c r="C34">
        <f>VLOOKUP($A34, __RESULTS__,3,FALSE)</f>
      </c>
      <c r="D34" s="15">
        <f>IF(ISTEXT(VLOOKUP($A34,Assignment_no_cucumber_MARKS,MATCH("Module contribution %",'Assignment_no_cucum_Marks'!$A$1:$BZ$1,0),0)),VLOOKUP($A34,Assignment_no_cucumber_MARKS,MATCH("Module contribution %",'Assignment_no_cucum_Marks'!$A$1:$BZ$1,0),0),(ROUND(VLOOKUP($A34,Assignment_no_cucumber_MARKS,MATCH("Module contribution %",'Assignment_no_cucum_Marks'!$A$1:$BZ$1,0),0),2)))</f>
      </c>
      <c r="E34">
        <f>IF(ISBLANK(VLOOKUP($A34,Exam___,MATCH("Q1",Exam_Picking_tasks,0)+2,0)), "",IF(ISTEXT(VLOOKUP($A34,Exam___,MATCH("Q1",Exam_Picking_tasks,0)+2,0)),VLOOKUP($A34,Exam___,MATCH("Q1",Exam_Picking_tasks,0)+2,0),(ROUND(VLOOKUP($A34,Exam___,MATCH("Q1",Exam_Picking_tasks,0)+2,0),2))))</f>
      </c>
      <c r="F34">
        <f>IF(ISBLANK(VLOOKUP($A34,Exam___,MATCH("Q2",Exam_Picking_tasks,0)+2,0)), "",IF(ISTEXT(VLOOKUP($A34,Exam___,MATCH("Q2",Exam_Picking_tasks,0)+2,0)),VLOOKUP($A34,Exam___,MATCH("Q2",Exam_Picking_tasks,0)+2,0),(ROUND(VLOOKUP($A34,Exam___,MATCH("Q2",Exam_Picking_tasks,0)+2,0),2))))</f>
      </c>
      <c r="G34">
        <f>IF(ISBLANK(VLOOKUP($A34,Exam___,MATCH("Q3",Exam_Picking_tasks,0)+2,0)), "",IF(ISTEXT(VLOOKUP($A34,Exam___,MATCH("Q3",Exam_Picking_tasks,0)+2,0)),VLOOKUP($A34,Exam___,MATCH("Q3",Exam_Picking_tasks,0)+2,0),(ROUND(VLOOKUP($A34,Exam___,MATCH("Q3",Exam_Picking_tasks,0)+2,0),2))))</f>
      </c>
      <c r="H34">
        <f>IF(ISBLANK(VLOOKUP($A34,Exam___,MATCH("Q4",Exam_Picking_tasks,0)+2,0)), "",IF(ISTEXT(VLOOKUP($A34,Exam___,MATCH("Q4",Exam_Picking_tasks,0)+2,0)),VLOOKUP($A34,Exam___,MATCH("Q4",Exam_Picking_tasks,0)+2,0),(ROUND(VLOOKUP($A34,Exam___,MATCH("Q4",Exam_Picking_tasks,0)+2,0),2))))</f>
      </c>
      <c r="I34">
        <f>IF(ISBLANK(VLOOKUP($A34,Exam___,MATCH("Q5",Exam_Picking_tasks,0)+2,0)), "",IF(ISTEXT(VLOOKUP($A34,Exam___,MATCH("Q5",Exam_Picking_tasks,0)+2,0)),VLOOKUP($A34,Exam___,MATCH("Q5",Exam_Picking_tasks,0)+2,0),(ROUND(VLOOKUP($A34,Exam___,MATCH("Q5",Exam_Picking_tasks,0)+2,0),2))))</f>
      </c>
      <c r="J34" s="15">
        <f>IF(ISTEXT(VLOOKUP($A34,Exam_MARKS,MATCH("Module contribution %",'Exam_Marks'!$A$1:$BZ$1,0),0)),VLOOKUP($A34,Exam_MARKS,MATCH("Module contribution %",'Exam_Marks'!$A$1:$BZ$1,0),0),(ROUND(VLOOKUP($A34,Exam_MARKS,MATCH("Module contribution %",'Exam_Marks'!$A$1:$BZ$1,0),0),2)))</f>
      </c>
      <c r="K34" s="15">
        <f>IF(ISTEXT(VLOOKUP($A34,Assignment_with_cucumber_MARKS,MATCH("Module contribution %",'Assignment_with_cuc_Marks'!$A$1:$BZ$1,0),0)),VLOOKUP($A34,Assignment_with_cucumber_MARKS,MATCH("Module contribution %",'Assignment_with_cuc_Marks'!$A$1:$BZ$1,0),0),(ROUND(VLOOKUP($A34,Assignment_with_cucumber_MARKS,MATCH("Module contribution %",'Assignment_with_cuc_Marks'!$A$1:$BZ$1,0),0),2)))</f>
      </c>
      <c r="M34">
        <f>VLOOKUP($A34,__RESULTS__,MATCH("Raw Mark",'Results'!$A$1:$BZ$1,0),0)</f>
      </c>
      <c r="N34" s="53">
        <f>ROUND(M34,0)</f>
      </c>
      <c r="O34" s="32">
        <f>IF(N34&lt;40.0,"code","")</f>
      </c>
    </row>
    <row r="35">
      <c r="A35">
        <f>"110121459"</f>
      </c>
      <c r="B35">
        <f>VLOOKUP($A35, __RESULTS__,2,FALSE)</f>
      </c>
      <c r="C35">
        <f>VLOOKUP($A35, __RESULTS__,3,FALSE)</f>
      </c>
      <c r="D35" s="15">
        <f>IF(ISTEXT(VLOOKUP($A35,Assignment_no_cucumber_MARKS,MATCH("Module contribution %",'Assignment_no_cucum_Marks'!$A$1:$BZ$1,0),0)),VLOOKUP($A35,Assignment_no_cucumber_MARKS,MATCH("Module contribution %",'Assignment_no_cucum_Marks'!$A$1:$BZ$1,0),0),(ROUND(VLOOKUP($A35,Assignment_no_cucumber_MARKS,MATCH("Module contribution %",'Assignment_no_cucum_Marks'!$A$1:$BZ$1,0),0),2)))</f>
      </c>
      <c r="E35">
        <f>IF(ISBLANK(VLOOKUP($A35,Exam___,MATCH("Q1",Exam_Picking_tasks,0)+2,0)), "",IF(ISTEXT(VLOOKUP($A35,Exam___,MATCH("Q1",Exam_Picking_tasks,0)+2,0)),VLOOKUP($A35,Exam___,MATCH("Q1",Exam_Picking_tasks,0)+2,0),(ROUND(VLOOKUP($A35,Exam___,MATCH("Q1",Exam_Picking_tasks,0)+2,0),2))))</f>
      </c>
      <c r="F35">
        <f>IF(ISBLANK(VLOOKUP($A35,Exam___,MATCH("Q2",Exam_Picking_tasks,0)+2,0)), "",IF(ISTEXT(VLOOKUP($A35,Exam___,MATCH("Q2",Exam_Picking_tasks,0)+2,0)),VLOOKUP($A35,Exam___,MATCH("Q2",Exam_Picking_tasks,0)+2,0),(ROUND(VLOOKUP($A35,Exam___,MATCH("Q2",Exam_Picking_tasks,0)+2,0),2))))</f>
      </c>
      <c r="G35">
        <f>IF(ISBLANK(VLOOKUP($A35,Exam___,MATCH("Q3",Exam_Picking_tasks,0)+2,0)), "",IF(ISTEXT(VLOOKUP($A35,Exam___,MATCH("Q3",Exam_Picking_tasks,0)+2,0)),VLOOKUP($A35,Exam___,MATCH("Q3",Exam_Picking_tasks,0)+2,0),(ROUND(VLOOKUP($A35,Exam___,MATCH("Q3",Exam_Picking_tasks,0)+2,0),2))))</f>
      </c>
      <c r="H35">
        <f>IF(ISBLANK(VLOOKUP($A35,Exam___,MATCH("Q4",Exam_Picking_tasks,0)+2,0)), "",IF(ISTEXT(VLOOKUP($A35,Exam___,MATCH("Q4",Exam_Picking_tasks,0)+2,0)),VLOOKUP($A35,Exam___,MATCH("Q4",Exam_Picking_tasks,0)+2,0),(ROUND(VLOOKUP($A35,Exam___,MATCH("Q4",Exam_Picking_tasks,0)+2,0),2))))</f>
      </c>
      <c r="I35">
        <f>IF(ISBLANK(VLOOKUP($A35,Exam___,MATCH("Q5",Exam_Picking_tasks,0)+2,0)), "",IF(ISTEXT(VLOOKUP($A35,Exam___,MATCH("Q5",Exam_Picking_tasks,0)+2,0)),VLOOKUP($A35,Exam___,MATCH("Q5",Exam_Picking_tasks,0)+2,0),(ROUND(VLOOKUP($A35,Exam___,MATCH("Q5",Exam_Picking_tasks,0)+2,0),2))))</f>
      </c>
      <c r="J35" s="15">
        <f>IF(ISTEXT(VLOOKUP($A35,Exam_MARKS,MATCH("Module contribution %",'Exam_Marks'!$A$1:$BZ$1,0),0)),VLOOKUP($A35,Exam_MARKS,MATCH("Module contribution %",'Exam_Marks'!$A$1:$BZ$1,0),0),(ROUND(VLOOKUP($A35,Exam_MARKS,MATCH("Module contribution %",'Exam_Marks'!$A$1:$BZ$1,0),0),2)))</f>
      </c>
      <c r="K35" s="15">
        <f>IF(ISTEXT(VLOOKUP($A35,Assignment_with_cucumber_MARKS,MATCH("Module contribution %",'Assignment_with_cuc_Marks'!$A$1:$BZ$1,0),0)),VLOOKUP($A35,Assignment_with_cucumber_MARKS,MATCH("Module contribution %",'Assignment_with_cuc_Marks'!$A$1:$BZ$1,0),0),(ROUND(VLOOKUP($A35,Assignment_with_cucumber_MARKS,MATCH("Module contribution %",'Assignment_with_cuc_Marks'!$A$1:$BZ$1,0),0),2)))</f>
      </c>
      <c r="M35">
        <f>VLOOKUP($A35,__RESULTS__,MATCH("Raw Mark",'Results'!$A$1:$BZ$1,0),0)</f>
      </c>
      <c r="N35" s="53">
        <f>ROUND(M35,0)</f>
      </c>
      <c r="O35" s="32">
        <f>IF(N35&lt;40.0,"code","")</f>
      </c>
    </row>
    <row r="36">
      <c r="A36">
        <f>"120092673"</f>
      </c>
      <c r="B36">
        <f>VLOOKUP($A36, __RESULTS__,2,FALSE)</f>
      </c>
      <c r="C36">
        <f>VLOOKUP($A36, __RESULTS__,3,FALSE)</f>
      </c>
      <c r="D36" s="15">
        <f>IF(ISTEXT(VLOOKUP($A36,Assignment_no_cucumber_MARKS,MATCH("Module contribution %",'Assignment_no_cucum_Marks'!$A$1:$BZ$1,0),0)),VLOOKUP($A36,Assignment_no_cucumber_MARKS,MATCH("Module contribution %",'Assignment_no_cucum_Marks'!$A$1:$BZ$1,0),0),(ROUND(VLOOKUP($A36,Assignment_no_cucumber_MARKS,MATCH("Module contribution %",'Assignment_no_cucum_Marks'!$A$1:$BZ$1,0),0),2)))</f>
      </c>
      <c r="E36">
        <f>IF(ISBLANK(VLOOKUP($A36,Exam___,MATCH("Q1",Exam_Picking_tasks,0)+2,0)), "",IF(ISTEXT(VLOOKUP($A36,Exam___,MATCH("Q1",Exam_Picking_tasks,0)+2,0)),VLOOKUP($A36,Exam___,MATCH("Q1",Exam_Picking_tasks,0)+2,0),(ROUND(VLOOKUP($A36,Exam___,MATCH("Q1",Exam_Picking_tasks,0)+2,0),2))))</f>
      </c>
      <c r="F36">
        <f>IF(ISBLANK(VLOOKUP($A36,Exam___,MATCH("Q2",Exam_Picking_tasks,0)+2,0)), "",IF(ISTEXT(VLOOKUP($A36,Exam___,MATCH("Q2",Exam_Picking_tasks,0)+2,0)),VLOOKUP($A36,Exam___,MATCH("Q2",Exam_Picking_tasks,0)+2,0),(ROUND(VLOOKUP($A36,Exam___,MATCH("Q2",Exam_Picking_tasks,0)+2,0),2))))</f>
      </c>
      <c r="G36">
        <f>IF(ISBLANK(VLOOKUP($A36,Exam___,MATCH("Q3",Exam_Picking_tasks,0)+2,0)), "",IF(ISTEXT(VLOOKUP($A36,Exam___,MATCH("Q3",Exam_Picking_tasks,0)+2,0)),VLOOKUP($A36,Exam___,MATCH("Q3",Exam_Picking_tasks,0)+2,0),(ROUND(VLOOKUP($A36,Exam___,MATCH("Q3",Exam_Picking_tasks,0)+2,0),2))))</f>
      </c>
      <c r="H36">
        <f>IF(ISBLANK(VLOOKUP($A36,Exam___,MATCH("Q4",Exam_Picking_tasks,0)+2,0)), "",IF(ISTEXT(VLOOKUP($A36,Exam___,MATCH("Q4",Exam_Picking_tasks,0)+2,0)),VLOOKUP($A36,Exam___,MATCH("Q4",Exam_Picking_tasks,0)+2,0),(ROUND(VLOOKUP($A36,Exam___,MATCH("Q4",Exam_Picking_tasks,0)+2,0),2))))</f>
      </c>
      <c r="I36">
        <f>IF(ISBLANK(VLOOKUP($A36,Exam___,MATCH("Q5",Exam_Picking_tasks,0)+2,0)), "",IF(ISTEXT(VLOOKUP($A36,Exam___,MATCH("Q5",Exam_Picking_tasks,0)+2,0)),VLOOKUP($A36,Exam___,MATCH("Q5",Exam_Picking_tasks,0)+2,0),(ROUND(VLOOKUP($A36,Exam___,MATCH("Q5",Exam_Picking_tasks,0)+2,0),2))))</f>
      </c>
      <c r="J36" s="15">
        <f>IF(ISTEXT(VLOOKUP($A36,Exam_MARKS,MATCH("Module contribution %",'Exam_Marks'!$A$1:$BZ$1,0),0)),VLOOKUP($A36,Exam_MARKS,MATCH("Module contribution %",'Exam_Marks'!$A$1:$BZ$1,0),0),(ROUND(VLOOKUP($A36,Exam_MARKS,MATCH("Module contribution %",'Exam_Marks'!$A$1:$BZ$1,0),0),2)))</f>
      </c>
      <c r="K36" s="15">
        <f>IF(ISTEXT(VLOOKUP($A36,Assignment_with_cucumber_MARKS,MATCH("Module contribution %",'Assignment_with_cuc_Marks'!$A$1:$BZ$1,0),0)),VLOOKUP($A36,Assignment_with_cucumber_MARKS,MATCH("Module contribution %",'Assignment_with_cuc_Marks'!$A$1:$BZ$1,0),0),(ROUND(VLOOKUP($A36,Assignment_with_cucumber_MARKS,MATCH("Module contribution %",'Assignment_with_cuc_Marks'!$A$1:$BZ$1,0),0),2)))</f>
      </c>
      <c r="M36">
        <f>VLOOKUP($A36,__RESULTS__,MATCH("Raw Mark",'Results'!$A$1:$BZ$1,0),0)</f>
      </c>
      <c r="N36" s="53">
        <f>ROUND(M36,0)</f>
      </c>
      <c r="O36" s="32">
        <f>IF(N36&lt;40.0,"code","")</f>
      </c>
    </row>
    <row r="37">
      <c r="A37">
        <f>"110081153"</f>
      </c>
      <c r="B37">
        <f>VLOOKUP($A37, __RESULTS__,2,FALSE)</f>
      </c>
      <c r="C37">
        <f>VLOOKUP($A37, __RESULTS__,3,FALSE)</f>
      </c>
      <c r="D37" s="15">
        <f>IF(ISTEXT(VLOOKUP($A37,Assignment_no_cucumber_MARKS,MATCH("Module contribution %",'Assignment_no_cucum_Marks'!$A$1:$BZ$1,0),0)),VLOOKUP($A37,Assignment_no_cucumber_MARKS,MATCH("Module contribution %",'Assignment_no_cucum_Marks'!$A$1:$BZ$1,0),0),(ROUND(VLOOKUP($A37,Assignment_no_cucumber_MARKS,MATCH("Module contribution %",'Assignment_no_cucum_Marks'!$A$1:$BZ$1,0),0),2)))</f>
      </c>
      <c r="E37">
        <f>IF(ISBLANK(VLOOKUP($A37,Exam___,MATCH("Q1",Exam_Picking_tasks,0)+2,0)), "",IF(ISTEXT(VLOOKUP($A37,Exam___,MATCH("Q1",Exam_Picking_tasks,0)+2,0)),VLOOKUP($A37,Exam___,MATCH("Q1",Exam_Picking_tasks,0)+2,0),(ROUND(VLOOKUP($A37,Exam___,MATCH("Q1",Exam_Picking_tasks,0)+2,0),2))))</f>
      </c>
      <c r="F37">
        <f>IF(ISBLANK(VLOOKUP($A37,Exam___,MATCH("Q2",Exam_Picking_tasks,0)+2,0)), "",IF(ISTEXT(VLOOKUP($A37,Exam___,MATCH("Q2",Exam_Picking_tasks,0)+2,0)),VLOOKUP($A37,Exam___,MATCH("Q2",Exam_Picking_tasks,0)+2,0),(ROUND(VLOOKUP($A37,Exam___,MATCH("Q2",Exam_Picking_tasks,0)+2,0),2))))</f>
      </c>
      <c r="G37">
        <f>IF(ISBLANK(VLOOKUP($A37,Exam___,MATCH("Q3",Exam_Picking_tasks,0)+2,0)), "",IF(ISTEXT(VLOOKUP($A37,Exam___,MATCH("Q3",Exam_Picking_tasks,0)+2,0)),VLOOKUP($A37,Exam___,MATCH("Q3",Exam_Picking_tasks,0)+2,0),(ROUND(VLOOKUP($A37,Exam___,MATCH("Q3",Exam_Picking_tasks,0)+2,0),2))))</f>
      </c>
      <c r="H37">
        <f>IF(ISBLANK(VLOOKUP($A37,Exam___,MATCH("Q4",Exam_Picking_tasks,0)+2,0)), "",IF(ISTEXT(VLOOKUP($A37,Exam___,MATCH("Q4",Exam_Picking_tasks,0)+2,0)),VLOOKUP($A37,Exam___,MATCH("Q4",Exam_Picking_tasks,0)+2,0),(ROUND(VLOOKUP($A37,Exam___,MATCH("Q4",Exam_Picking_tasks,0)+2,0),2))))</f>
      </c>
      <c r="I37">
        <f>IF(ISBLANK(VLOOKUP($A37,Exam___,MATCH("Q5",Exam_Picking_tasks,0)+2,0)), "",IF(ISTEXT(VLOOKUP($A37,Exam___,MATCH("Q5",Exam_Picking_tasks,0)+2,0)),VLOOKUP($A37,Exam___,MATCH("Q5",Exam_Picking_tasks,0)+2,0),(ROUND(VLOOKUP($A37,Exam___,MATCH("Q5",Exam_Picking_tasks,0)+2,0),2))))</f>
      </c>
      <c r="J37" s="15">
        <f>IF(ISTEXT(VLOOKUP($A37,Exam_MARKS,MATCH("Module contribution %",'Exam_Marks'!$A$1:$BZ$1,0),0)),VLOOKUP($A37,Exam_MARKS,MATCH("Module contribution %",'Exam_Marks'!$A$1:$BZ$1,0),0),(ROUND(VLOOKUP($A37,Exam_MARKS,MATCH("Module contribution %",'Exam_Marks'!$A$1:$BZ$1,0),0),2)))</f>
      </c>
      <c r="K37" s="15">
        <f>IF(ISTEXT(VLOOKUP($A37,Assignment_with_cucumber_MARKS,MATCH("Module contribution %",'Assignment_with_cuc_Marks'!$A$1:$BZ$1,0),0)),VLOOKUP($A37,Assignment_with_cucumber_MARKS,MATCH("Module contribution %",'Assignment_with_cuc_Marks'!$A$1:$BZ$1,0),0),(ROUND(VLOOKUP($A37,Assignment_with_cucumber_MARKS,MATCH("Module contribution %",'Assignment_with_cuc_Marks'!$A$1:$BZ$1,0),0),2)))</f>
      </c>
      <c r="M37">
        <f>VLOOKUP($A37,__RESULTS__,MATCH("Raw Mark",'Results'!$A$1:$BZ$1,0),0)</f>
      </c>
      <c r="N37" s="53">
        <f>ROUND(M37,0)</f>
      </c>
      <c r="O37" s="32">
        <f>IF(N37&lt;40.0,"code","")</f>
      </c>
    </row>
    <row r="38">
      <c r="A38">
        <f>"120006360"</f>
      </c>
      <c r="B38">
        <f>VLOOKUP($A38, __RESULTS__,2,FALSE)</f>
      </c>
      <c r="C38">
        <f>VLOOKUP($A38, __RESULTS__,3,FALSE)</f>
      </c>
      <c r="D38" s="15">
        <f>IF(ISTEXT(VLOOKUP($A38,Assignment_no_cucumber_MARKS,MATCH("Module contribution %",'Assignment_no_cucum_Marks'!$A$1:$BZ$1,0),0)),VLOOKUP($A38,Assignment_no_cucumber_MARKS,MATCH("Module contribution %",'Assignment_no_cucum_Marks'!$A$1:$BZ$1,0),0),(ROUND(VLOOKUP($A38,Assignment_no_cucumber_MARKS,MATCH("Module contribution %",'Assignment_no_cucum_Marks'!$A$1:$BZ$1,0),0),2)))</f>
      </c>
      <c r="E38">
        <f>IF(ISBLANK(VLOOKUP($A38,Exam___,MATCH("Q1",Exam_Picking_tasks,0)+2,0)), "",IF(ISTEXT(VLOOKUP($A38,Exam___,MATCH("Q1",Exam_Picking_tasks,0)+2,0)),VLOOKUP($A38,Exam___,MATCH("Q1",Exam_Picking_tasks,0)+2,0),(ROUND(VLOOKUP($A38,Exam___,MATCH("Q1",Exam_Picking_tasks,0)+2,0),2))))</f>
      </c>
      <c r="F38">
        <f>IF(ISBLANK(VLOOKUP($A38,Exam___,MATCH("Q2",Exam_Picking_tasks,0)+2,0)), "",IF(ISTEXT(VLOOKUP($A38,Exam___,MATCH("Q2",Exam_Picking_tasks,0)+2,0)),VLOOKUP($A38,Exam___,MATCH("Q2",Exam_Picking_tasks,0)+2,0),(ROUND(VLOOKUP($A38,Exam___,MATCH("Q2",Exam_Picking_tasks,0)+2,0),2))))</f>
      </c>
      <c r="G38">
        <f>IF(ISBLANK(VLOOKUP($A38,Exam___,MATCH("Q3",Exam_Picking_tasks,0)+2,0)), "",IF(ISTEXT(VLOOKUP($A38,Exam___,MATCH("Q3",Exam_Picking_tasks,0)+2,0)),VLOOKUP($A38,Exam___,MATCH("Q3",Exam_Picking_tasks,0)+2,0),(ROUND(VLOOKUP($A38,Exam___,MATCH("Q3",Exam_Picking_tasks,0)+2,0),2))))</f>
      </c>
      <c r="H38">
        <f>IF(ISBLANK(VLOOKUP($A38,Exam___,MATCH("Q4",Exam_Picking_tasks,0)+2,0)), "",IF(ISTEXT(VLOOKUP($A38,Exam___,MATCH("Q4",Exam_Picking_tasks,0)+2,0)),VLOOKUP($A38,Exam___,MATCH("Q4",Exam_Picking_tasks,0)+2,0),(ROUND(VLOOKUP($A38,Exam___,MATCH("Q4",Exam_Picking_tasks,0)+2,0),2))))</f>
      </c>
      <c r="I38">
        <f>IF(ISBLANK(VLOOKUP($A38,Exam___,MATCH("Q5",Exam_Picking_tasks,0)+2,0)), "",IF(ISTEXT(VLOOKUP($A38,Exam___,MATCH("Q5",Exam_Picking_tasks,0)+2,0)),VLOOKUP($A38,Exam___,MATCH("Q5",Exam_Picking_tasks,0)+2,0),(ROUND(VLOOKUP($A38,Exam___,MATCH("Q5",Exam_Picking_tasks,0)+2,0),2))))</f>
      </c>
      <c r="J38" s="15">
        <f>IF(ISTEXT(VLOOKUP($A38,Exam_MARKS,MATCH("Module contribution %",'Exam_Marks'!$A$1:$BZ$1,0),0)),VLOOKUP($A38,Exam_MARKS,MATCH("Module contribution %",'Exam_Marks'!$A$1:$BZ$1,0),0),(ROUND(VLOOKUP($A38,Exam_MARKS,MATCH("Module contribution %",'Exam_Marks'!$A$1:$BZ$1,0),0),2)))</f>
      </c>
      <c r="K38" s="15">
        <f>IF(ISTEXT(VLOOKUP($A38,Assignment_with_cucumber_MARKS,MATCH("Module contribution %",'Assignment_with_cuc_Marks'!$A$1:$BZ$1,0),0)),VLOOKUP($A38,Assignment_with_cucumber_MARKS,MATCH("Module contribution %",'Assignment_with_cuc_Marks'!$A$1:$BZ$1,0),0),(ROUND(VLOOKUP($A38,Assignment_with_cucumber_MARKS,MATCH("Module contribution %",'Assignment_with_cuc_Marks'!$A$1:$BZ$1,0),0),2)))</f>
      </c>
      <c r="M38">
        <f>VLOOKUP($A38,__RESULTS__,MATCH("Raw Mark",'Results'!$A$1:$BZ$1,0),0)</f>
      </c>
      <c r="N38" s="53">
        <f>ROUND(M38,0)</f>
      </c>
      <c r="O38" s="32">
        <f>IF(N38&lt;40.0,"code","")</f>
      </c>
    </row>
    <row r="39">
      <c r="A39">
        <f>"110026545"</f>
      </c>
      <c r="B39">
        <f>VLOOKUP($A39, __RESULTS__,2,FALSE)</f>
      </c>
      <c r="C39">
        <f>VLOOKUP($A39, __RESULTS__,3,FALSE)</f>
      </c>
      <c r="D39" s="15">
        <f>IF(ISTEXT(VLOOKUP($A39,Assignment_no_cucumber_MARKS,MATCH("Module contribution %",'Assignment_no_cucum_Marks'!$A$1:$BZ$1,0),0)),VLOOKUP($A39,Assignment_no_cucumber_MARKS,MATCH("Module contribution %",'Assignment_no_cucum_Marks'!$A$1:$BZ$1,0),0),(ROUND(VLOOKUP($A39,Assignment_no_cucumber_MARKS,MATCH("Module contribution %",'Assignment_no_cucum_Marks'!$A$1:$BZ$1,0),0),2)))</f>
      </c>
      <c r="E39">
        <f>IF(ISBLANK(VLOOKUP($A39,Exam___,MATCH("Q1",Exam_Picking_tasks,0)+2,0)), "",IF(ISTEXT(VLOOKUP($A39,Exam___,MATCH("Q1",Exam_Picking_tasks,0)+2,0)),VLOOKUP($A39,Exam___,MATCH("Q1",Exam_Picking_tasks,0)+2,0),(ROUND(VLOOKUP($A39,Exam___,MATCH("Q1",Exam_Picking_tasks,0)+2,0),2))))</f>
      </c>
      <c r="F39">
        <f>IF(ISBLANK(VLOOKUP($A39,Exam___,MATCH("Q2",Exam_Picking_tasks,0)+2,0)), "",IF(ISTEXT(VLOOKUP($A39,Exam___,MATCH("Q2",Exam_Picking_tasks,0)+2,0)),VLOOKUP($A39,Exam___,MATCH("Q2",Exam_Picking_tasks,0)+2,0),(ROUND(VLOOKUP($A39,Exam___,MATCH("Q2",Exam_Picking_tasks,0)+2,0),2))))</f>
      </c>
      <c r="G39">
        <f>IF(ISBLANK(VLOOKUP($A39,Exam___,MATCH("Q3",Exam_Picking_tasks,0)+2,0)), "",IF(ISTEXT(VLOOKUP($A39,Exam___,MATCH("Q3",Exam_Picking_tasks,0)+2,0)),VLOOKUP($A39,Exam___,MATCH("Q3",Exam_Picking_tasks,0)+2,0),(ROUND(VLOOKUP($A39,Exam___,MATCH("Q3",Exam_Picking_tasks,0)+2,0),2))))</f>
      </c>
      <c r="H39">
        <f>IF(ISBLANK(VLOOKUP($A39,Exam___,MATCH("Q4",Exam_Picking_tasks,0)+2,0)), "",IF(ISTEXT(VLOOKUP($A39,Exam___,MATCH("Q4",Exam_Picking_tasks,0)+2,0)),VLOOKUP($A39,Exam___,MATCH("Q4",Exam_Picking_tasks,0)+2,0),(ROUND(VLOOKUP($A39,Exam___,MATCH("Q4",Exam_Picking_tasks,0)+2,0),2))))</f>
      </c>
      <c r="I39">
        <f>IF(ISBLANK(VLOOKUP($A39,Exam___,MATCH("Q5",Exam_Picking_tasks,0)+2,0)), "",IF(ISTEXT(VLOOKUP($A39,Exam___,MATCH("Q5",Exam_Picking_tasks,0)+2,0)),VLOOKUP($A39,Exam___,MATCH("Q5",Exam_Picking_tasks,0)+2,0),(ROUND(VLOOKUP($A39,Exam___,MATCH("Q5",Exam_Picking_tasks,0)+2,0),2))))</f>
      </c>
      <c r="J39" s="15">
        <f>IF(ISTEXT(VLOOKUP($A39,Exam_MARKS,MATCH("Module contribution %",'Exam_Marks'!$A$1:$BZ$1,0),0)),VLOOKUP($A39,Exam_MARKS,MATCH("Module contribution %",'Exam_Marks'!$A$1:$BZ$1,0),0),(ROUND(VLOOKUP($A39,Exam_MARKS,MATCH("Module contribution %",'Exam_Marks'!$A$1:$BZ$1,0),0),2)))</f>
      </c>
      <c r="K39" s="15">
        <f>IF(ISTEXT(VLOOKUP($A39,Assignment_with_cucumber_MARKS,MATCH("Module contribution %",'Assignment_with_cuc_Marks'!$A$1:$BZ$1,0),0)),VLOOKUP($A39,Assignment_with_cucumber_MARKS,MATCH("Module contribution %",'Assignment_with_cuc_Marks'!$A$1:$BZ$1,0),0),(ROUND(VLOOKUP($A39,Assignment_with_cucumber_MARKS,MATCH("Module contribution %",'Assignment_with_cuc_Marks'!$A$1:$BZ$1,0),0),2)))</f>
      </c>
      <c r="M39">
        <f>VLOOKUP($A39,__RESULTS__,MATCH("Raw Mark",'Results'!$A$1:$BZ$1,0),0)</f>
      </c>
      <c r="N39" s="53">
        <f>ROUND(M39,0)</f>
      </c>
      <c r="O39" s="32">
        <f>IF(N39&lt;40.0,"code","")</f>
      </c>
    </row>
    <row r="40">
      <c r="A40">
        <f>"110059989"</f>
      </c>
      <c r="B40">
        <f>VLOOKUP($A40, __RESULTS__,2,FALSE)</f>
      </c>
      <c r="C40">
        <f>VLOOKUP($A40, __RESULTS__,3,FALSE)</f>
      </c>
      <c r="D40" s="15">
        <f>IF(ISTEXT(VLOOKUP($A40,Assignment_no_cucumber_MARKS,MATCH("Module contribution %",'Assignment_no_cucum_Marks'!$A$1:$BZ$1,0),0)),VLOOKUP($A40,Assignment_no_cucumber_MARKS,MATCH("Module contribution %",'Assignment_no_cucum_Marks'!$A$1:$BZ$1,0),0),(ROUND(VLOOKUP($A40,Assignment_no_cucumber_MARKS,MATCH("Module contribution %",'Assignment_no_cucum_Marks'!$A$1:$BZ$1,0),0),2)))</f>
      </c>
      <c r="E40">
        <f>IF(ISBLANK(VLOOKUP($A40,Exam___,MATCH("Q1",Exam_Picking_tasks,0)+2,0)), "",IF(ISTEXT(VLOOKUP($A40,Exam___,MATCH("Q1",Exam_Picking_tasks,0)+2,0)),VLOOKUP($A40,Exam___,MATCH("Q1",Exam_Picking_tasks,0)+2,0),(ROUND(VLOOKUP($A40,Exam___,MATCH("Q1",Exam_Picking_tasks,0)+2,0),2))))</f>
      </c>
      <c r="F40">
        <f>IF(ISBLANK(VLOOKUP($A40,Exam___,MATCH("Q2",Exam_Picking_tasks,0)+2,0)), "",IF(ISTEXT(VLOOKUP($A40,Exam___,MATCH("Q2",Exam_Picking_tasks,0)+2,0)),VLOOKUP($A40,Exam___,MATCH("Q2",Exam_Picking_tasks,0)+2,0),(ROUND(VLOOKUP($A40,Exam___,MATCH("Q2",Exam_Picking_tasks,0)+2,0),2))))</f>
      </c>
      <c r="G40">
        <f>IF(ISBLANK(VLOOKUP($A40,Exam___,MATCH("Q3",Exam_Picking_tasks,0)+2,0)), "",IF(ISTEXT(VLOOKUP($A40,Exam___,MATCH("Q3",Exam_Picking_tasks,0)+2,0)),VLOOKUP($A40,Exam___,MATCH("Q3",Exam_Picking_tasks,0)+2,0),(ROUND(VLOOKUP($A40,Exam___,MATCH("Q3",Exam_Picking_tasks,0)+2,0),2))))</f>
      </c>
      <c r="H40">
        <f>IF(ISBLANK(VLOOKUP($A40,Exam___,MATCH("Q4",Exam_Picking_tasks,0)+2,0)), "",IF(ISTEXT(VLOOKUP($A40,Exam___,MATCH("Q4",Exam_Picking_tasks,0)+2,0)),VLOOKUP($A40,Exam___,MATCH("Q4",Exam_Picking_tasks,0)+2,0),(ROUND(VLOOKUP($A40,Exam___,MATCH("Q4",Exam_Picking_tasks,0)+2,0),2))))</f>
      </c>
      <c r="I40">
        <f>IF(ISBLANK(VLOOKUP($A40,Exam___,MATCH("Q5",Exam_Picking_tasks,0)+2,0)), "",IF(ISTEXT(VLOOKUP($A40,Exam___,MATCH("Q5",Exam_Picking_tasks,0)+2,0)),VLOOKUP($A40,Exam___,MATCH("Q5",Exam_Picking_tasks,0)+2,0),(ROUND(VLOOKUP($A40,Exam___,MATCH("Q5",Exam_Picking_tasks,0)+2,0),2))))</f>
      </c>
      <c r="J40" s="15">
        <f>IF(ISTEXT(VLOOKUP($A40,Exam_MARKS,MATCH("Module contribution %",'Exam_Marks'!$A$1:$BZ$1,0),0)),VLOOKUP($A40,Exam_MARKS,MATCH("Module contribution %",'Exam_Marks'!$A$1:$BZ$1,0),0),(ROUND(VLOOKUP($A40,Exam_MARKS,MATCH("Module contribution %",'Exam_Marks'!$A$1:$BZ$1,0),0),2)))</f>
      </c>
      <c r="K40" s="15">
        <f>IF(ISTEXT(VLOOKUP($A40,Assignment_with_cucumber_MARKS,MATCH("Module contribution %",'Assignment_with_cuc_Marks'!$A$1:$BZ$1,0),0)),VLOOKUP($A40,Assignment_with_cucumber_MARKS,MATCH("Module contribution %",'Assignment_with_cuc_Marks'!$A$1:$BZ$1,0),0),(ROUND(VLOOKUP($A40,Assignment_with_cucumber_MARKS,MATCH("Module contribution %",'Assignment_with_cuc_Marks'!$A$1:$BZ$1,0),0),2)))</f>
      </c>
      <c r="M40">
        <f>VLOOKUP($A40,__RESULTS__,MATCH("Raw Mark",'Results'!$A$1:$BZ$1,0),0)</f>
      </c>
      <c r="N40" s="53">
        <f>ROUND(M40,0)</f>
      </c>
      <c r="O40" s="32">
        <f>IF(N40&lt;40.0,"code","")</f>
      </c>
    </row>
    <row r="41">
      <c r="A41">
        <f>"110099686"</f>
      </c>
      <c r="B41">
        <f>VLOOKUP($A41, __RESULTS__,2,FALSE)</f>
      </c>
      <c r="C41">
        <f>VLOOKUP($A41, __RESULTS__,3,FALSE)</f>
      </c>
      <c r="D41" s="15">
        <f>IF(ISTEXT(VLOOKUP($A41,Assignment_no_cucumber_MARKS,MATCH("Module contribution %",'Assignment_no_cucum_Marks'!$A$1:$BZ$1,0),0)),VLOOKUP($A41,Assignment_no_cucumber_MARKS,MATCH("Module contribution %",'Assignment_no_cucum_Marks'!$A$1:$BZ$1,0),0),(ROUND(VLOOKUP($A41,Assignment_no_cucumber_MARKS,MATCH("Module contribution %",'Assignment_no_cucum_Marks'!$A$1:$BZ$1,0),0),2)))</f>
      </c>
      <c r="E41">
        <f>IF(ISBLANK(VLOOKUP($A41,Exam___,MATCH("Q1",Exam_Picking_tasks,0)+2,0)), "",IF(ISTEXT(VLOOKUP($A41,Exam___,MATCH("Q1",Exam_Picking_tasks,0)+2,0)),VLOOKUP($A41,Exam___,MATCH("Q1",Exam_Picking_tasks,0)+2,0),(ROUND(VLOOKUP($A41,Exam___,MATCH("Q1",Exam_Picking_tasks,0)+2,0),2))))</f>
      </c>
      <c r="F41">
        <f>IF(ISBLANK(VLOOKUP($A41,Exam___,MATCH("Q2",Exam_Picking_tasks,0)+2,0)), "",IF(ISTEXT(VLOOKUP($A41,Exam___,MATCH("Q2",Exam_Picking_tasks,0)+2,0)),VLOOKUP($A41,Exam___,MATCH("Q2",Exam_Picking_tasks,0)+2,0),(ROUND(VLOOKUP($A41,Exam___,MATCH("Q2",Exam_Picking_tasks,0)+2,0),2))))</f>
      </c>
      <c r="G41">
        <f>IF(ISBLANK(VLOOKUP($A41,Exam___,MATCH("Q3",Exam_Picking_tasks,0)+2,0)), "",IF(ISTEXT(VLOOKUP($A41,Exam___,MATCH("Q3",Exam_Picking_tasks,0)+2,0)),VLOOKUP($A41,Exam___,MATCH("Q3",Exam_Picking_tasks,0)+2,0),(ROUND(VLOOKUP($A41,Exam___,MATCH("Q3",Exam_Picking_tasks,0)+2,0),2))))</f>
      </c>
      <c r="H41">
        <f>IF(ISBLANK(VLOOKUP($A41,Exam___,MATCH("Q4",Exam_Picking_tasks,0)+2,0)), "",IF(ISTEXT(VLOOKUP($A41,Exam___,MATCH("Q4",Exam_Picking_tasks,0)+2,0)),VLOOKUP($A41,Exam___,MATCH("Q4",Exam_Picking_tasks,0)+2,0),(ROUND(VLOOKUP($A41,Exam___,MATCH("Q4",Exam_Picking_tasks,0)+2,0),2))))</f>
      </c>
      <c r="I41">
        <f>IF(ISBLANK(VLOOKUP($A41,Exam___,MATCH("Q5",Exam_Picking_tasks,0)+2,0)), "",IF(ISTEXT(VLOOKUP($A41,Exam___,MATCH("Q5",Exam_Picking_tasks,0)+2,0)),VLOOKUP($A41,Exam___,MATCH("Q5",Exam_Picking_tasks,0)+2,0),(ROUND(VLOOKUP($A41,Exam___,MATCH("Q5",Exam_Picking_tasks,0)+2,0),2))))</f>
      </c>
      <c r="J41" s="15">
        <f>IF(ISTEXT(VLOOKUP($A41,Exam_MARKS,MATCH("Module contribution %",'Exam_Marks'!$A$1:$BZ$1,0),0)),VLOOKUP($A41,Exam_MARKS,MATCH("Module contribution %",'Exam_Marks'!$A$1:$BZ$1,0),0),(ROUND(VLOOKUP($A41,Exam_MARKS,MATCH("Module contribution %",'Exam_Marks'!$A$1:$BZ$1,0),0),2)))</f>
      </c>
      <c r="K41" s="15">
        <f>IF(ISTEXT(VLOOKUP($A41,Assignment_with_cucumber_MARKS,MATCH("Module contribution %",'Assignment_with_cuc_Marks'!$A$1:$BZ$1,0),0)),VLOOKUP($A41,Assignment_with_cucumber_MARKS,MATCH("Module contribution %",'Assignment_with_cuc_Marks'!$A$1:$BZ$1,0),0),(ROUND(VLOOKUP($A41,Assignment_with_cucumber_MARKS,MATCH("Module contribution %",'Assignment_with_cuc_Marks'!$A$1:$BZ$1,0),0),2)))</f>
      </c>
      <c r="M41">
        <f>VLOOKUP($A41,__RESULTS__,MATCH("Raw Mark",'Results'!$A$1:$BZ$1,0),0)</f>
      </c>
      <c r="N41" s="53">
        <f>ROUND(M41,0)</f>
      </c>
      <c r="O41" s="32">
        <f>IF(N41&lt;40.0,"code","")</f>
      </c>
    </row>
    <row r="42">
      <c r="A42">
        <f>"110023991"</f>
      </c>
      <c r="B42">
        <f>VLOOKUP($A42, __RESULTS__,2,FALSE)</f>
      </c>
      <c r="C42">
        <f>VLOOKUP($A42, __RESULTS__,3,FALSE)</f>
      </c>
      <c r="D42" s="15">
        <f>IF(ISTEXT(VLOOKUP($A42,Assignment_no_cucumber_MARKS,MATCH("Module contribution %",'Assignment_no_cucum_Marks'!$A$1:$BZ$1,0),0)),VLOOKUP($A42,Assignment_no_cucumber_MARKS,MATCH("Module contribution %",'Assignment_no_cucum_Marks'!$A$1:$BZ$1,0),0),(ROUND(VLOOKUP($A42,Assignment_no_cucumber_MARKS,MATCH("Module contribution %",'Assignment_no_cucum_Marks'!$A$1:$BZ$1,0),0),2)))</f>
      </c>
      <c r="E42">
        <f>IF(ISBLANK(VLOOKUP($A42,Exam___,MATCH("Q1",Exam_Picking_tasks,0)+2,0)), "",IF(ISTEXT(VLOOKUP($A42,Exam___,MATCH("Q1",Exam_Picking_tasks,0)+2,0)),VLOOKUP($A42,Exam___,MATCH("Q1",Exam_Picking_tasks,0)+2,0),(ROUND(VLOOKUP($A42,Exam___,MATCH("Q1",Exam_Picking_tasks,0)+2,0),2))))</f>
      </c>
      <c r="F42">
        <f>IF(ISBLANK(VLOOKUP($A42,Exam___,MATCH("Q2",Exam_Picking_tasks,0)+2,0)), "",IF(ISTEXT(VLOOKUP($A42,Exam___,MATCH("Q2",Exam_Picking_tasks,0)+2,0)),VLOOKUP($A42,Exam___,MATCH("Q2",Exam_Picking_tasks,0)+2,0),(ROUND(VLOOKUP($A42,Exam___,MATCH("Q2",Exam_Picking_tasks,0)+2,0),2))))</f>
      </c>
      <c r="G42">
        <f>IF(ISBLANK(VLOOKUP($A42,Exam___,MATCH("Q3",Exam_Picking_tasks,0)+2,0)), "",IF(ISTEXT(VLOOKUP($A42,Exam___,MATCH("Q3",Exam_Picking_tasks,0)+2,0)),VLOOKUP($A42,Exam___,MATCH("Q3",Exam_Picking_tasks,0)+2,0),(ROUND(VLOOKUP($A42,Exam___,MATCH("Q3",Exam_Picking_tasks,0)+2,0),2))))</f>
      </c>
      <c r="H42">
        <f>IF(ISBLANK(VLOOKUP($A42,Exam___,MATCH("Q4",Exam_Picking_tasks,0)+2,0)), "",IF(ISTEXT(VLOOKUP($A42,Exam___,MATCH("Q4",Exam_Picking_tasks,0)+2,0)),VLOOKUP($A42,Exam___,MATCH("Q4",Exam_Picking_tasks,0)+2,0),(ROUND(VLOOKUP($A42,Exam___,MATCH("Q4",Exam_Picking_tasks,0)+2,0),2))))</f>
      </c>
      <c r="I42">
        <f>IF(ISBLANK(VLOOKUP($A42,Exam___,MATCH("Q5",Exam_Picking_tasks,0)+2,0)), "",IF(ISTEXT(VLOOKUP($A42,Exam___,MATCH("Q5",Exam_Picking_tasks,0)+2,0)),VLOOKUP($A42,Exam___,MATCH("Q5",Exam_Picking_tasks,0)+2,0),(ROUND(VLOOKUP($A42,Exam___,MATCH("Q5",Exam_Picking_tasks,0)+2,0),2))))</f>
      </c>
      <c r="J42" s="15">
        <f>IF(ISTEXT(VLOOKUP($A42,Exam_MARKS,MATCH("Module contribution %",'Exam_Marks'!$A$1:$BZ$1,0),0)),VLOOKUP($A42,Exam_MARKS,MATCH("Module contribution %",'Exam_Marks'!$A$1:$BZ$1,0),0),(ROUND(VLOOKUP($A42,Exam_MARKS,MATCH("Module contribution %",'Exam_Marks'!$A$1:$BZ$1,0),0),2)))</f>
      </c>
      <c r="K42" s="15">
        <f>IF(ISTEXT(VLOOKUP($A42,Assignment_with_cucumber_MARKS,MATCH("Module contribution %",'Assignment_with_cuc_Marks'!$A$1:$BZ$1,0),0)),VLOOKUP($A42,Assignment_with_cucumber_MARKS,MATCH("Module contribution %",'Assignment_with_cuc_Marks'!$A$1:$BZ$1,0),0),(ROUND(VLOOKUP($A42,Assignment_with_cucumber_MARKS,MATCH("Module contribution %",'Assignment_with_cuc_Marks'!$A$1:$BZ$1,0),0),2)))</f>
      </c>
      <c r="M42">
        <f>VLOOKUP($A42,__RESULTS__,MATCH("Raw Mark",'Results'!$A$1:$BZ$1,0),0)</f>
      </c>
      <c r="N42" s="53">
        <f>ROUND(M42,0)</f>
      </c>
      <c r="O42" s="32">
        <f>IF(N42&lt;40.0,"code","")</f>
      </c>
    </row>
    <row r="43">
      <c r="A43">
        <f>"102855346"</f>
      </c>
      <c r="B43">
        <f>VLOOKUP($A43, __RESULTS__,2,FALSE)</f>
      </c>
      <c r="C43">
        <f>VLOOKUP($A43, __RESULTS__,3,FALSE)</f>
      </c>
      <c r="D43" s="15">
        <f>IF(ISTEXT(VLOOKUP($A43,Assignment_no_cucumber_MARKS,MATCH("Module contribution %",'Assignment_no_cucum_Marks'!$A$1:$BZ$1,0),0)),VLOOKUP($A43,Assignment_no_cucumber_MARKS,MATCH("Module contribution %",'Assignment_no_cucum_Marks'!$A$1:$BZ$1,0),0),(ROUND(VLOOKUP($A43,Assignment_no_cucumber_MARKS,MATCH("Module contribution %",'Assignment_no_cucum_Marks'!$A$1:$BZ$1,0),0),2)))</f>
      </c>
      <c r="E43">
        <f>IF(ISBLANK(VLOOKUP($A43,Exam___,MATCH("Q1",Exam_Picking_tasks,0)+2,0)), "",IF(ISTEXT(VLOOKUP($A43,Exam___,MATCH("Q1",Exam_Picking_tasks,0)+2,0)),VLOOKUP($A43,Exam___,MATCH("Q1",Exam_Picking_tasks,0)+2,0),(ROUND(VLOOKUP($A43,Exam___,MATCH("Q1",Exam_Picking_tasks,0)+2,0),2))))</f>
      </c>
      <c r="F43">
        <f>IF(ISBLANK(VLOOKUP($A43,Exam___,MATCH("Q2",Exam_Picking_tasks,0)+2,0)), "",IF(ISTEXT(VLOOKUP($A43,Exam___,MATCH("Q2",Exam_Picking_tasks,0)+2,0)),VLOOKUP($A43,Exam___,MATCH("Q2",Exam_Picking_tasks,0)+2,0),(ROUND(VLOOKUP($A43,Exam___,MATCH("Q2",Exam_Picking_tasks,0)+2,0),2))))</f>
      </c>
      <c r="G43">
        <f>IF(ISBLANK(VLOOKUP($A43,Exam___,MATCH("Q3",Exam_Picking_tasks,0)+2,0)), "",IF(ISTEXT(VLOOKUP($A43,Exam___,MATCH("Q3",Exam_Picking_tasks,0)+2,0)),VLOOKUP($A43,Exam___,MATCH("Q3",Exam_Picking_tasks,0)+2,0),(ROUND(VLOOKUP($A43,Exam___,MATCH("Q3",Exam_Picking_tasks,0)+2,0),2))))</f>
      </c>
      <c r="H43">
        <f>IF(ISBLANK(VLOOKUP($A43,Exam___,MATCH("Q4",Exam_Picking_tasks,0)+2,0)), "",IF(ISTEXT(VLOOKUP($A43,Exam___,MATCH("Q4",Exam_Picking_tasks,0)+2,0)),VLOOKUP($A43,Exam___,MATCH("Q4",Exam_Picking_tasks,0)+2,0),(ROUND(VLOOKUP($A43,Exam___,MATCH("Q4",Exam_Picking_tasks,0)+2,0),2))))</f>
      </c>
      <c r="I43">
        <f>IF(ISBLANK(VLOOKUP($A43,Exam___,MATCH("Q5",Exam_Picking_tasks,0)+2,0)), "",IF(ISTEXT(VLOOKUP($A43,Exam___,MATCH("Q5",Exam_Picking_tasks,0)+2,0)),VLOOKUP($A43,Exam___,MATCH("Q5",Exam_Picking_tasks,0)+2,0),(ROUND(VLOOKUP($A43,Exam___,MATCH("Q5",Exam_Picking_tasks,0)+2,0),2))))</f>
      </c>
      <c r="J43" s="15">
        <f>IF(ISTEXT(VLOOKUP($A43,Exam_MARKS,MATCH("Module contribution %",'Exam_Marks'!$A$1:$BZ$1,0),0)),VLOOKUP($A43,Exam_MARKS,MATCH("Module contribution %",'Exam_Marks'!$A$1:$BZ$1,0),0),(ROUND(VLOOKUP($A43,Exam_MARKS,MATCH("Module contribution %",'Exam_Marks'!$A$1:$BZ$1,0),0),2)))</f>
      </c>
      <c r="K43" s="15">
        <f>IF(ISTEXT(VLOOKUP($A43,Assignment_with_cucumber_MARKS,MATCH("Module contribution %",'Assignment_with_cuc_Marks'!$A$1:$BZ$1,0),0)),VLOOKUP($A43,Assignment_with_cucumber_MARKS,MATCH("Module contribution %",'Assignment_with_cuc_Marks'!$A$1:$BZ$1,0),0),(ROUND(VLOOKUP($A43,Assignment_with_cucumber_MARKS,MATCH("Module contribution %",'Assignment_with_cuc_Marks'!$A$1:$BZ$1,0),0),2)))</f>
      </c>
      <c r="M43">
        <f>VLOOKUP($A43,__RESULTS__,MATCH("Raw Mark",'Results'!$A$1:$BZ$1,0),0)</f>
      </c>
      <c r="N43" s="53">
        <f>ROUND(M43,0)</f>
      </c>
      <c r="O43" s="32">
        <f>IF(N43&lt;40.0,"code","")</f>
      </c>
    </row>
    <row r="44">
      <c r="A44">
        <f>"120106338"</f>
      </c>
      <c r="B44">
        <f>VLOOKUP($A44, __RESULTS__,2,FALSE)</f>
      </c>
      <c r="C44">
        <f>VLOOKUP($A44, __RESULTS__,3,FALSE)</f>
      </c>
      <c r="D44" s="15">
        <f>IF(ISTEXT(VLOOKUP($A44,Assignment_no_cucumber_MARKS,MATCH("Module contribution %",'Assignment_no_cucum_Marks'!$A$1:$BZ$1,0),0)),VLOOKUP($A44,Assignment_no_cucumber_MARKS,MATCH("Module contribution %",'Assignment_no_cucum_Marks'!$A$1:$BZ$1,0),0),(ROUND(VLOOKUP($A44,Assignment_no_cucumber_MARKS,MATCH("Module contribution %",'Assignment_no_cucum_Marks'!$A$1:$BZ$1,0),0),2)))</f>
      </c>
      <c r="E44">
        <f>IF(ISBLANK(VLOOKUP($A44,Exam___,MATCH("Q1",Exam_Picking_tasks,0)+2,0)), "",IF(ISTEXT(VLOOKUP($A44,Exam___,MATCH("Q1",Exam_Picking_tasks,0)+2,0)),VLOOKUP($A44,Exam___,MATCH("Q1",Exam_Picking_tasks,0)+2,0),(ROUND(VLOOKUP($A44,Exam___,MATCH("Q1",Exam_Picking_tasks,0)+2,0),2))))</f>
      </c>
      <c r="F44">
        <f>IF(ISBLANK(VLOOKUP($A44,Exam___,MATCH("Q2",Exam_Picking_tasks,0)+2,0)), "",IF(ISTEXT(VLOOKUP($A44,Exam___,MATCH("Q2",Exam_Picking_tasks,0)+2,0)),VLOOKUP($A44,Exam___,MATCH("Q2",Exam_Picking_tasks,0)+2,0),(ROUND(VLOOKUP($A44,Exam___,MATCH("Q2",Exam_Picking_tasks,0)+2,0),2))))</f>
      </c>
      <c r="G44">
        <f>IF(ISBLANK(VLOOKUP($A44,Exam___,MATCH("Q3",Exam_Picking_tasks,0)+2,0)), "",IF(ISTEXT(VLOOKUP($A44,Exam___,MATCH("Q3",Exam_Picking_tasks,0)+2,0)),VLOOKUP($A44,Exam___,MATCH("Q3",Exam_Picking_tasks,0)+2,0),(ROUND(VLOOKUP($A44,Exam___,MATCH("Q3",Exam_Picking_tasks,0)+2,0),2))))</f>
      </c>
      <c r="H44">
        <f>IF(ISBLANK(VLOOKUP($A44,Exam___,MATCH("Q4",Exam_Picking_tasks,0)+2,0)), "",IF(ISTEXT(VLOOKUP($A44,Exam___,MATCH("Q4",Exam_Picking_tasks,0)+2,0)),VLOOKUP($A44,Exam___,MATCH("Q4",Exam_Picking_tasks,0)+2,0),(ROUND(VLOOKUP($A44,Exam___,MATCH("Q4",Exam_Picking_tasks,0)+2,0),2))))</f>
      </c>
      <c r="I44">
        <f>IF(ISBLANK(VLOOKUP($A44,Exam___,MATCH("Q5",Exam_Picking_tasks,0)+2,0)), "",IF(ISTEXT(VLOOKUP($A44,Exam___,MATCH("Q5",Exam_Picking_tasks,0)+2,0)),VLOOKUP($A44,Exam___,MATCH("Q5",Exam_Picking_tasks,0)+2,0),(ROUND(VLOOKUP($A44,Exam___,MATCH("Q5",Exam_Picking_tasks,0)+2,0),2))))</f>
      </c>
      <c r="J44" s="15">
        <f>IF(ISTEXT(VLOOKUP($A44,Exam_MARKS,MATCH("Module contribution %",'Exam_Marks'!$A$1:$BZ$1,0),0)),VLOOKUP($A44,Exam_MARKS,MATCH("Module contribution %",'Exam_Marks'!$A$1:$BZ$1,0),0),(ROUND(VLOOKUP($A44,Exam_MARKS,MATCH("Module contribution %",'Exam_Marks'!$A$1:$BZ$1,0),0),2)))</f>
      </c>
      <c r="K44" s="15">
        <f>IF(ISTEXT(VLOOKUP($A44,Assignment_with_cucumber_MARKS,MATCH("Module contribution %",'Assignment_with_cuc_Marks'!$A$1:$BZ$1,0),0)),VLOOKUP($A44,Assignment_with_cucumber_MARKS,MATCH("Module contribution %",'Assignment_with_cuc_Marks'!$A$1:$BZ$1,0),0),(ROUND(VLOOKUP($A44,Assignment_with_cucumber_MARKS,MATCH("Module contribution %",'Assignment_with_cuc_Marks'!$A$1:$BZ$1,0),0),2)))</f>
      </c>
      <c r="M44">
        <f>VLOOKUP($A44,__RESULTS__,MATCH("Raw Mark",'Results'!$A$1:$BZ$1,0),0)</f>
      </c>
      <c r="N44" s="53">
        <f>ROUND(M44,0)</f>
      </c>
      <c r="O44" s="32">
        <f>IF(N44&lt;40.0,"code","")</f>
      </c>
    </row>
    <row r="45">
      <c r="A45">
        <f>"110091543"</f>
      </c>
      <c r="B45">
        <f>VLOOKUP($A45, __RESULTS__,2,FALSE)</f>
      </c>
      <c r="C45">
        <f>VLOOKUP($A45, __RESULTS__,3,FALSE)</f>
      </c>
      <c r="D45" s="15">
        <f>IF(ISTEXT(VLOOKUP($A45,Assignment_no_cucumber_MARKS,MATCH("Module contribution %",'Assignment_no_cucum_Marks'!$A$1:$BZ$1,0),0)),VLOOKUP($A45,Assignment_no_cucumber_MARKS,MATCH("Module contribution %",'Assignment_no_cucum_Marks'!$A$1:$BZ$1,0),0),(ROUND(VLOOKUP($A45,Assignment_no_cucumber_MARKS,MATCH("Module contribution %",'Assignment_no_cucum_Marks'!$A$1:$BZ$1,0),0),2)))</f>
      </c>
      <c r="E45">
        <f>IF(ISBLANK(VLOOKUP($A45,Exam___,MATCH("Q1",Exam_Picking_tasks,0)+2,0)), "",IF(ISTEXT(VLOOKUP($A45,Exam___,MATCH("Q1",Exam_Picking_tasks,0)+2,0)),VLOOKUP($A45,Exam___,MATCH("Q1",Exam_Picking_tasks,0)+2,0),(ROUND(VLOOKUP($A45,Exam___,MATCH("Q1",Exam_Picking_tasks,0)+2,0),2))))</f>
      </c>
      <c r="F45">
        <f>IF(ISBLANK(VLOOKUP($A45,Exam___,MATCH("Q2",Exam_Picking_tasks,0)+2,0)), "",IF(ISTEXT(VLOOKUP($A45,Exam___,MATCH("Q2",Exam_Picking_tasks,0)+2,0)),VLOOKUP($A45,Exam___,MATCH("Q2",Exam_Picking_tasks,0)+2,0),(ROUND(VLOOKUP($A45,Exam___,MATCH("Q2",Exam_Picking_tasks,0)+2,0),2))))</f>
      </c>
      <c r="G45">
        <f>IF(ISBLANK(VLOOKUP($A45,Exam___,MATCH("Q3",Exam_Picking_tasks,0)+2,0)), "",IF(ISTEXT(VLOOKUP($A45,Exam___,MATCH("Q3",Exam_Picking_tasks,0)+2,0)),VLOOKUP($A45,Exam___,MATCH("Q3",Exam_Picking_tasks,0)+2,0),(ROUND(VLOOKUP($A45,Exam___,MATCH("Q3",Exam_Picking_tasks,0)+2,0),2))))</f>
      </c>
      <c r="H45">
        <f>IF(ISBLANK(VLOOKUP($A45,Exam___,MATCH("Q4",Exam_Picking_tasks,0)+2,0)), "",IF(ISTEXT(VLOOKUP($A45,Exam___,MATCH("Q4",Exam_Picking_tasks,0)+2,0)),VLOOKUP($A45,Exam___,MATCH("Q4",Exam_Picking_tasks,0)+2,0),(ROUND(VLOOKUP($A45,Exam___,MATCH("Q4",Exam_Picking_tasks,0)+2,0),2))))</f>
      </c>
      <c r="I45">
        <f>IF(ISBLANK(VLOOKUP($A45,Exam___,MATCH("Q5",Exam_Picking_tasks,0)+2,0)), "",IF(ISTEXT(VLOOKUP($A45,Exam___,MATCH("Q5",Exam_Picking_tasks,0)+2,0)),VLOOKUP($A45,Exam___,MATCH("Q5",Exam_Picking_tasks,0)+2,0),(ROUND(VLOOKUP($A45,Exam___,MATCH("Q5",Exam_Picking_tasks,0)+2,0),2))))</f>
      </c>
      <c r="J45" s="15">
        <f>IF(ISTEXT(VLOOKUP($A45,Exam_MARKS,MATCH("Module contribution %",'Exam_Marks'!$A$1:$BZ$1,0),0)),VLOOKUP($A45,Exam_MARKS,MATCH("Module contribution %",'Exam_Marks'!$A$1:$BZ$1,0),0),(ROUND(VLOOKUP($A45,Exam_MARKS,MATCH("Module contribution %",'Exam_Marks'!$A$1:$BZ$1,0),0),2)))</f>
      </c>
      <c r="K45" s="15">
        <f>IF(ISTEXT(VLOOKUP($A45,Assignment_with_cucumber_MARKS,MATCH("Module contribution %",'Assignment_with_cuc_Marks'!$A$1:$BZ$1,0),0)),VLOOKUP($A45,Assignment_with_cucumber_MARKS,MATCH("Module contribution %",'Assignment_with_cuc_Marks'!$A$1:$BZ$1,0),0),(ROUND(VLOOKUP($A45,Assignment_with_cucumber_MARKS,MATCH("Module contribution %",'Assignment_with_cuc_Marks'!$A$1:$BZ$1,0),0),2)))</f>
      </c>
      <c r="M45">
        <f>VLOOKUP($A45,__RESULTS__,MATCH("Raw Mark",'Results'!$A$1:$BZ$1,0),0)</f>
      </c>
      <c r="N45" s="53">
        <f>ROUND(M45,0)</f>
      </c>
      <c r="O45" s="32">
        <f>IF(N45&lt;40.0,"code","")</f>
      </c>
    </row>
    <row r="46">
      <c r="A46">
        <f>"102456442"</f>
      </c>
      <c r="B46">
        <f>VLOOKUP($A46, __RESULTS__,2,FALSE)</f>
      </c>
      <c r="C46">
        <f>VLOOKUP($A46, __RESULTS__,3,FALSE)</f>
      </c>
      <c r="D46" s="15">
        <f>IF(ISTEXT(VLOOKUP($A46,Assignment_no_cucumber_MARKS,MATCH("Module contribution %",'Assignment_no_cucum_Marks'!$A$1:$BZ$1,0),0)),VLOOKUP($A46,Assignment_no_cucumber_MARKS,MATCH("Module contribution %",'Assignment_no_cucum_Marks'!$A$1:$BZ$1,0),0),(ROUND(VLOOKUP($A46,Assignment_no_cucumber_MARKS,MATCH("Module contribution %",'Assignment_no_cucum_Marks'!$A$1:$BZ$1,0),0),2)))</f>
      </c>
      <c r="E46">
        <f>IF(ISBLANK(VLOOKUP($A46,Exam___,MATCH("Q1",Exam_Picking_tasks,0)+2,0)), "",IF(ISTEXT(VLOOKUP($A46,Exam___,MATCH("Q1",Exam_Picking_tasks,0)+2,0)),VLOOKUP($A46,Exam___,MATCH("Q1",Exam_Picking_tasks,0)+2,0),(ROUND(VLOOKUP($A46,Exam___,MATCH("Q1",Exam_Picking_tasks,0)+2,0),2))))</f>
      </c>
      <c r="F46">
        <f>IF(ISBLANK(VLOOKUP($A46,Exam___,MATCH("Q2",Exam_Picking_tasks,0)+2,0)), "",IF(ISTEXT(VLOOKUP($A46,Exam___,MATCH("Q2",Exam_Picking_tasks,0)+2,0)),VLOOKUP($A46,Exam___,MATCH("Q2",Exam_Picking_tasks,0)+2,0),(ROUND(VLOOKUP($A46,Exam___,MATCH("Q2",Exam_Picking_tasks,0)+2,0),2))))</f>
      </c>
      <c r="G46">
        <f>IF(ISBLANK(VLOOKUP($A46,Exam___,MATCH("Q3",Exam_Picking_tasks,0)+2,0)), "",IF(ISTEXT(VLOOKUP($A46,Exam___,MATCH("Q3",Exam_Picking_tasks,0)+2,0)),VLOOKUP($A46,Exam___,MATCH("Q3",Exam_Picking_tasks,0)+2,0),(ROUND(VLOOKUP($A46,Exam___,MATCH("Q3",Exam_Picking_tasks,0)+2,0),2))))</f>
      </c>
      <c r="H46">
        <f>IF(ISBLANK(VLOOKUP($A46,Exam___,MATCH("Q4",Exam_Picking_tasks,0)+2,0)), "",IF(ISTEXT(VLOOKUP($A46,Exam___,MATCH("Q4",Exam_Picking_tasks,0)+2,0)),VLOOKUP($A46,Exam___,MATCH("Q4",Exam_Picking_tasks,0)+2,0),(ROUND(VLOOKUP($A46,Exam___,MATCH("Q4",Exam_Picking_tasks,0)+2,0),2))))</f>
      </c>
      <c r="I46">
        <f>IF(ISBLANK(VLOOKUP($A46,Exam___,MATCH("Q5",Exam_Picking_tasks,0)+2,0)), "",IF(ISTEXT(VLOOKUP($A46,Exam___,MATCH("Q5",Exam_Picking_tasks,0)+2,0)),VLOOKUP($A46,Exam___,MATCH("Q5",Exam_Picking_tasks,0)+2,0),(ROUND(VLOOKUP($A46,Exam___,MATCH("Q5",Exam_Picking_tasks,0)+2,0),2))))</f>
      </c>
      <c r="J46" s="15">
        <f>IF(ISTEXT(VLOOKUP($A46,Exam_MARKS,MATCH("Module contribution %",'Exam_Marks'!$A$1:$BZ$1,0),0)),VLOOKUP($A46,Exam_MARKS,MATCH("Module contribution %",'Exam_Marks'!$A$1:$BZ$1,0),0),(ROUND(VLOOKUP($A46,Exam_MARKS,MATCH("Module contribution %",'Exam_Marks'!$A$1:$BZ$1,0),0),2)))</f>
      </c>
      <c r="K46" s="15">
        <f>IF(ISTEXT(VLOOKUP($A46,Assignment_with_cucumber_MARKS,MATCH("Module contribution %",'Assignment_with_cuc_Marks'!$A$1:$BZ$1,0),0)),VLOOKUP($A46,Assignment_with_cucumber_MARKS,MATCH("Module contribution %",'Assignment_with_cuc_Marks'!$A$1:$BZ$1,0),0),(ROUND(VLOOKUP($A46,Assignment_with_cucumber_MARKS,MATCH("Module contribution %",'Assignment_with_cuc_Marks'!$A$1:$BZ$1,0),0),2)))</f>
      </c>
      <c r="M46">
        <f>VLOOKUP($A46,__RESULTS__,MATCH("Raw Mark",'Results'!$A$1:$BZ$1,0),0)</f>
      </c>
      <c r="N46" s="53">
        <f>ROUND(M46,0)</f>
      </c>
      <c r="O46" s="32">
        <f>IF(N46&lt;40.0,"code","")</f>
      </c>
    </row>
    <row r="47">
      <c r="A47">
        <f>"110039279"</f>
      </c>
      <c r="B47">
        <f>VLOOKUP($A47, __RESULTS__,2,FALSE)</f>
      </c>
      <c r="C47">
        <f>VLOOKUP($A47, __RESULTS__,3,FALSE)</f>
      </c>
      <c r="D47" s="15">
        <f>IF(ISTEXT(VLOOKUP($A47,Assignment_no_cucumber_MARKS,MATCH("Module contribution %",'Assignment_no_cucum_Marks'!$A$1:$BZ$1,0),0)),VLOOKUP($A47,Assignment_no_cucumber_MARKS,MATCH("Module contribution %",'Assignment_no_cucum_Marks'!$A$1:$BZ$1,0),0),(ROUND(VLOOKUP($A47,Assignment_no_cucumber_MARKS,MATCH("Module contribution %",'Assignment_no_cucum_Marks'!$A$1:$BZ$1,0),0),2)))</f>
      </c>
      <c r="E47">
        <f>IF(ISBLANK(VLOOKUP($A47,Exam___,MATCH("Q1",Exam_Picking_tasks,0)+2,0)), "",IF(ISTEXT(VLOOKUP($A47,Exam___,MATCH("Q1",Exam_Picking_tasks,0)+2,0)),VLOOKUP($A47,Exam___,MATCH("Q1",Exam_Picking_tasks,0)+2,0),(ROUND(VLOOKUP($A47,Exam___,MATCH("Q1",Exam_Picking_tasks,0)+2,0),2))))</f>
      </c>
      <c r="F47">
        <f>IF(ISBLANK(VLOOKUP($A47,Exam___,MATCH("Q2",Exam_Picking_tasks,0)+2,0)), "",IF(ISTEXT(VLOOKUP($A47,Exam___,MATCH("Q2",Exam_Picking_tasks,0)+2,0)),VLOOKUP($A47,Exam___,MATCH("Q2",Exam_Picking_tasks,0)+2,0),(ROUND(VLOOKUP($A47,Exam___,MATCH("Q2",Exam_Picking_tasks,0)+2,0),2))))</f>
      </c>
      <c r="G47">
        <f>IF(ISBLANK(VLOOKUP($A47,Exam___,MATCH("Q3",Exam_Picking_tasks,0)+2,0)), "",IF(ISTEXT(VLOOKUP($A47,Exam___,MATCH("Q3",Exam_Picking_tasks,0)+2,0)),VLOOKUP($A47,Exam___,MATCH("Q3",Exam_Picking_tasks,0)+2,0),(ROUND(VLOOKUP($A47,Exam___,MATCH("Q3",Exam_Picking_tasks,0)+2,0),2))))</f>
      </c>
      <c r="H47">
        <f>IF(ISBLANK(VLOOKUP($A47,Exam___,MATCH("Q4",Exam_Picking_tasks,0)+2,0)), "",IF(ISTEXT(VLOOKUP($A47,Exam___,MATCH("Q4",Exam_Picking_tasks,0)+2,0)),VLOOKUP($A47,Exam___,MATCH("Q4",Exam_Picking_tasks,0)+2,0),(ROUND(VLOOKUP($A47,Exam___,MATCH("Q4",Exam_Picking_tasks,0)+2,0),2))))</f>
      </c>
      <c r="I47">
        <f>IF(ISBLANK(VLOOKUP($A47,Exam___,MATCH("Q5",Exam_Picking_tasks,0)+2,0)), "",IF(ISTEXT(VLOOKUP($A47,Exam___,MATCH("Q5",Exam_Picking_tasks,0)+2,0)),VLOOKUP($A47,Exam___,MATCH("Q5",Exam_Picking_tasks,0)+2,0),(ROUND(VLOOKUP($A47,Exam___,MATCH("Q5",Exam_Picking_tasks,0)+2,0),2))))</f>
      </c>
      <c r="J47" s="15">
        <f>IF(ISTEXT(VLOOKUP($A47,Exam_MARKS,MATCH("Module contribution %",'Exam_Marks'!$A$1:$BZ$1,0),0)),VLOOKUP($A47,Exam_MARKS,MATCH("Module contribution %",'Exam_Marks'!$A$1:$BZ$1,0),0),(ROUND(VLOOKUP($A47,Exam_MARKS,MATCH("Module contribution %",'Exam_Marks'!$A$1:$BZ$1,0),0),2)))</f>
      </c>
      <c r="K47" s="15">
        <f>IF(ISTEXT(VLOOKUP($A47,Assignment_with_cucumber_MARKS,MATCH("Module contribution %",'Assignment_with_cuc_Marks'!$A$1:$BZ$1,0),0)),VLOOKUP($A47,Assignment_with_cucumber_MARKS,MATCH("Module contribution %",'Assignment_with_cuc_Marks'!$A$1:$BZ$1,0),0),(ROUND(VLOOKUP($A47,Assignment_with_cucumber_MARKS,MATCH("Module contribution %",'Assignment_with_cuc_Marks'!$A$1:$BZ$1,0),0),2)))</f>
      </c>
      <c r="M47">
        <f>VLOOKUP($A47,__RESULTS__,MATCH("Raw Mark",'Results'!$A$1:$BZ$1,0),0)</f>
      </c>
      <c r="N47" s="53">
        <f>ROUND(M47,0)</f>
      </c>
      <c r="O47" s="32">
        <f>IF(N47&lt;40.0,"code","")</f>
      </c>
    </row>
    <row r="48">
      <c r="A48">
        <f>"120048669"</f>
      </c>
      <c r="B48">
        <f>VLOOKUP($A48, __RESULTS__,2,FALSE)</f>
      </c>
      <c r="C48">
        <f>VLOOKUP($A48, __RESULTS__,3,FALSE)</f>
      </c>
      <c r="D48" s="15">
        <f>IF(ISTEXT(VLOOKUP($A48,Assignment_no_cucumber_MARKS,MATCH("Module contribution %",'Assignment_no_cucum_Marks'!$A$1:$BZ$1,0),0)),VLOOKUP($A48,Assignment_no_cucumber_MARKS,MATCH("Module contribution %",'Assignment_no_cucum_Marks'!$A$1:$BZ$1,0),0),(ROUND(VLOOKUP($A48,Assignment_no_cucumber_MARKS,MATCH("Module contribution %",'Assignment_no_cucum_Marks'!$A$1:$BZ$1,0),0),2)))</f>
      </c>
      <c r="E48">
        <f>IF(ISBLANK(VLOOKUP($A48,Exam___,MATCH("Q1",Exam_Picking_tasks,0)+2,0)), "",IF(ISTEXT(VLOOKUP($A48,Exam___,MATCH("Q1",Exam_Picking_tasks,0)+2,0)),VLOOKUP($A48,Exam___,MATCH("Q1",Exam_Picking_tasks,0)+2,0),(ROUND(VLOOKUP($A48,Exam___,MATCH("Q1",Exam_Picking_tasks,0)+2,0),2))))</f>
      </c>
      <c r="F48">
        <f>IF(ISBLANK(VLOOKUP($A48,Exam___,MATCH("Q2",Exam_Picking_tasks,0)+2,0)), "",IF(ISTEXT(VLOOKUP($A48,Exam___,MATCH("Q2",Exam_Picking_tasks,0)+2,0)),VLOOKUP($A48,Exam___,MATCH("Q2",Exam_Picking_tasks,0)+2,0),(ROUND(VLOOKUP($A48,Exam___,MATCH("Q2",Exam_Picking_tasks,0)+2,0),2))))</f>
      </c>
      <c r="G48">
        <f>IF(ISBLANK(VLOOKUP($A48,Exam___,MATCH("Q3",Exam_Picking_tasks,0)+2,0)), "",IF(ISTEXT(VLOOKUP($A48,Exam___,MATCH("Q3",Exam_Picking_tasks,0)+2,0)),VLOOKUP($A48,Exam___,MATCH("Q3",Exam_Picking_tasks,0)+2,0),(ROUND(VLOOKUP($A48,Exam___,MATCH("Q3",Exam_Picking_tasks,0)+2,0),2))))</f>
      </c>
      <c r="H48">
        <f>IF(ISBLANK(VLOOKUP($A48,Exam___,MATCH("Q4",Exam_Picking_tasks,0)+2,0)), "",IF(ISTEXT(VLOOKUP($A48,Exam___,MATCH("Q4",Exam_Picking_tasks,0)+2,0)),VLOOKUP($A48,Exam___,MATCH("Q4",Exam_Picking_tasks,0)+2,0),(ROUND(VLOOKUP($A48,Exam___,MATCH("Q4",Exam_Picking_tasks,0)+2,0),2))))</f>
      </c>
      <c r="I48">
        <f>IF(ISBLANK(VLOOKUP($A48,Exam___,MATCH("Q5",Exam_Picking_tasks,0)+2,0)), "",IF(ISTEXT(VLOOKUP($A48,Exam___,MATCH("Q5",Exam_Picking_tasks,0)+2,0)),VLOOKUP($A48,Exam___,MATCH("Q5",Exam_Picking_tasks,0)+2,0),(ROUND(VLOOKUP($A48,Exam___,MATCH("Q5",Exam_Picking_tasks,0)+2,0),2))))</f>
      </c>
      <c r="J48" s="15">
        <f>IF(ISTEXT(VLOOKUP($A48,Exam_MARKS,MATCH("Module contribution %",'Exam_Marks'!$A$1:$BZ$1,0),0)),VLOOKUP($A48,Exam_MARKS,MATCH("Module contribution %",'Exam_Marks'!$A$1:$BZ$1,0),0),(ROUND(VLOOKUP($A48,Exam_MARKS,MATCH("Module contribution %",'Exam_Marks'!$A$1:$BZ$1,0),0),2)))</f>
      </c>
      <c r="K48" s="15">
        <f>IF(ISTEXT(VLOOKUP($A48,Assignment_with_cucumber_MARKS,MATCH("Module contribution %",'Assignment_with_cuc_Marks'!$A$1:$BZ$1,0),0)),VLOOKUP($A48,Assignment_with_cucumber_MARKS,MATCH("Module contribution %",'Assignment_with_cuc_Marks'!$A$1:$BZ$1,0),0),(ROUND(VLOOKUP($A48,Assignment_with_cucumber_MARKS,MATCH("Module contribution %",'Assignment_with_cuc_Marks'!$A$1:$BZ$1,0),0),2)))</f>
      </c>
      <c r="M48">
        <f>VLOOKUP($A48,__RESULTS__,MATCH("Raw Mark",'Results'!$A$1:$BZ$1,0),0)</f>
      </c>
      <c r="N48" s="53">
        <f>ROUND(M48,0)</f>
      </c>
      <c r="O48" s="32">
        <f>IF(N48&lt;40.0,"code","")</f>
      </c>
    </row>
    <row r="49">
      <c r="A49">
        <f>"110099125"</f>
      </c>
      <c r="B49">
        <f>VLOOKUP($A49, __RESULTS__,2,FALSE)</f>
      </c>
      <c r="C49">
        <f>VLOOKUP($A49, __RESULTS__,3,FALSE)</f>
      </c>
      <c r="D49" s="15">
        <f>IF(ISTEXT(VLOOKUP($A49,Assignment_no_cucumber_MARKS,MATCH("Module contribution %",'Assignment_no_cucum_Marks'!$A$1:$BZ$1,0),0)),VLOOKUP($A49,Assignment_no_cucumber_MARKS,MATCH("Module contribution %",'Assignment_no_cucum_Marks'!$A$1:$BZ$1,0),0),(ROUND(VLOOKUP($A49,Assignment_no_cucumber_MARKS,MATCH("Module contribution %",'Assignment_no_cucum_Marks'!$A$1:$BZ$1,0),0),2)))</f>
      </c>
      <c r="E49">
        <f>IF(ISBLANK(VLOOKUP($A49,Exam___,MATCH("Q1",Exam_Picking_tasks,0)+2,0)), "",IF(ISTEXT(VLOOKUP($A49,Exam___,MATCH("Q1",Exam_Picking_tasks,0)+2,0)),VLOOKUP($A49,Exam___,MATCH("Q1",Exam_Picking_tasks,0)+2,0),(ROUND(VLOOKUP($A49,Exam___,MATCH("Q1",Exam_Picking_tasks,0)+2,0),2))))</f>
      </c>
      <c r="F49">
        <f>IF(ISBLANK(VLOOKUP($A49,Exam___,MATCH("Q2",Exam_Picking_tasks,0)+2,0)), "",IF(ISTEXT(VLOOKUP($A49,Exam___,MATCH("Q2",Exam_Picking_tasks,0)+2,0)),VLOOKUP($A49,Exam___,MATCH("Q2",Exam_Picking_tasks,0)+2,0),(ROUND(VLOOKUP($A49,Exam___,MATCH("Q2",Exam_Picking_tasks,0)+2,0),2))))</f>
      </c>
      <c r="G49">
        <f>IF(ISBLANK(VLOOKUP($A49,Exam___,MATCH("Q3",Exam_Picking_tasks,0)+2,0)), "",IF(ISTEXT(VLOOKUP($A49,Exam___,MATCH("Q3",Exam_Picking_tasks,0)+2,0)),VLOOKUP($A49,Exam___,MATCH("Q3",Exam_Picking_tasks,0)+2,0),(ROUND(VLOOKUP($A49,Exam___,MATCH("Q3",Exam_Picking_tasks,0)+2,0),2))))</f>
      </c>
      <c r="H49">
        <f>IF(ISBLANK(VLOOKUP($A49,Exam___,MATCH("Q4",Exam_Picking_tasks,0)+2,0)), "",IF(ISTEXT(VLOOKUP($A49,Exam___,MATCH("Q4",Exam_Picking_tasks,0)+2,0)),VLOOKUP($A49,Exam___,MATCH("Q4",Exam_Picking_tasks,0)+2,0),(ROUND(VLOOKUP($A49,Exam___,MATCH("Q4",Exam_Picking_tasks,0)+2,0),2))))</f>
      </c>
      <c r="I49">
        <f>IF(ISBLANK(VLOOKUP($A49,Exam___,MATCH("Q5",Exam_Picking_tasks,0)+2,0)), "",IF(ISTEXT(VLOOKUP($A49,Exam___,MATCH("Q5",Exam_Picking_tasks,0)+2,0)),VLOOKUP($A49,Exam___,MATCH("Q5",Exam_Picking_tasks,0)+2,0),(ROUND(VLOOKUP($A49,Exam___,MATCH("Q5",Exam_Picking_tasks,0)+2,0),2))))</f>
      </c>
      <c r="J49" s="15">
        <f>IF(ISTEXT(VLOOKUP($A49,Exam_MARKS,MATCH("Module contribution %",'Exam_Marks'!$A$1:$BZ$1,0),0)),VLOOKUP($A49,Exam_MARKS,MATCH("Module contribution %",'Exam_Marks'!$A$1:$BZ$1,0),0),(ROUND(VLOOKUP($A49,Exam_MARKS,MATCH("Module contribution %",'Exam_Marks'!$A$1:$BZ$1,0),0),2)))</f>
      </c>
      <c r="K49" s="15">
        <f>IF(ISTEXT(VLOOKUP($A49,Assignment_with_cucumber_MARKS,MATCH("Module contribution %",'Assignment_with_cuc_Marks'!$A$1:$BZ$1,0),0)),VLOOKUP($A49,Assignment_with_cucumber_MARKS,MATCH("Module contribution %",'Assignment_with_cuc_Marks'!$A$1:$BZ$1,0),0),(ROUND(VLOOKUP($A49,Assignment_with_cucumber_MARKS,MATCH("Module contribution %",'Assignment_with_cuc_Marks'!$A$1:$BZ$1,0),0),2)))</f>
      </c>
      <c r="M49">
        <f>VLOOKUP($A49,__RESULTS__,MATCH("Raw Mark",'Results'!$A$1:$BZ$1,0),0)</f>
      </c>
      <c r="N49" s="53">
        <f>ROUND(M49,0)</f>
      </c>
      <c r="O49" s="32">
        <f>IF(N49&lt;40.0,"code","")</f>
      </c>
    </row>
    <row r="50">
      <c r="A50">
        <f>"110079781"</f>
      </c>
      <c r="B50">
        <f>VLOOKUP($A50, __RESULTS__,2,FALSE)</f>
      </c>
      <c r="C50">
        <f>VLOOKUP($A50, __RESULTS__,3,FALSE)</f>
      </c>
      <c r="D50" s="15">
        <f>IF(ISTEXT(VLOOKUP($A50,Assignment_no_cucumber_MARKS,MATCH("Module contribution %",'Assignment_no_cucum_Marks'!$A$1:$BZ$1,0),0)),VLOOKUP($A50,Assignment_no_cucumber_MARKS,MATCH("Module contribution %",'Assignment_no_cucum_Marks'!$A$1:$BZ$1,0),0),(ROUND(VLOOKUP($A50,Assignment_no_cucumber_MARKS,MATCH("Module contribution %",'Assignment_no_cucum_Marks'!$A$1:$BZ$1,0),0),2)))</f>
      </c>
      <c r="E50">
        <f>IF(ISBLANK(VLOOKUP($A50,Exam___,MATCH("Q1",Exam_Picking_tasks,0)+2,0)), "",IF(ISTEXT(VLOOKUP($A50,Exam___,MATCH("Q1",Exam_Picking_tasks,0)+2,0)),VLOOKUP($A50,Exam___,MATCH("Q1",Exam_Picking_tasks,0)+2,0),(ROUND(VLOOKUP($A50,Exam___,MATCH("Q1",Exam_Picking_tasks,0)+2,0),2))))</f>
      </c>
      <c r="F50">
        <f>IF(ISBLANK(VLOOKUP($A50,Exam___,MATCH("Q2",Exam_Picking_tasks,0)+2,0)), "",IF(ISTEXT(VLOOKUP($A50,Exam___,MATCH("Q2",Exam_Picking_tasks,0)+2,0)),VLOOKUP($A50,Exam___,MATCH("Q2",Exam_Picking_tasks,0)+2,0),(ROUND(VLOOKUP($A50,Exam___,MATCH("Q2",Exam_Picking_tasks,0)+2,0),2))))</f>
      </c>
      <c r="G50">
        <f>IF(ISBLANK(VLOOKUP($A50,Exam___,MATCH("Q3",Exam_Picking_tasks,0)+2,0)), "",IF(ISTEXT(VLOOKUP($A50,Exam___,MATCH("Q3",Exam_Picking_tasks,0)+2,0)),VLOOKUP($A50,Exam___,MATCH("Q3",Exam_Picking_tasks,0)+2,0),(ROUND(VLOOKUP($A50,Exam___,MATCH("Q3",Exam_Picking_tasks,0)+2,0),2))))</f>
      </c>
      <c r="H50">
        <f>IF(ISBLANK(VLOOKUP($A50,Exam___,MATCH("Q4",Exam_Picking_tasks,0)+2,0)), "",IF(ISTEXT(VLOOKUP($A50,Exam___,MATCH("Q4",Exam_Picking_tasks,0)+2,0)),VLOOKUP($A50,Exam___,MATCH("Q4",Exam_Picking_tasks,0)+2,0),(ROUND(VLOOKUP($A50,Exam___,MATCH("Q4",Exam_Picking_tasks,0)+2,0),2))))</f>
      </c>
      <c r="I50">
        <f>IF(ISBLANK(VLOOKUP($A50,Exam___,MATCH("Q5",Exam_Picking_tasks,0)+2,0)), "",IF(ISTEXT(VLOOKUP($A50,Exam___,MATCH("Q5",Exam_Picking_tasks,0)+2,0)),VLOOKUP($A50,Exam___,MATCH("Q5",Exam_Picking_tasks,0)+2,0),(ROUND(VLOOKUP($A50,Exam___,MATCH("Q5",Exam_Picking_tasks,0)+2,0),2))))</f>
      </c>
      <c r="J50" s="15">
        <f>IF(ISTEXT(VLOOKUP($A50,Exam_MARKS,MATCH("Module contribution %",'Exam_Marks'!$A$1:$BZ$1,0),0)),VLOOKUP($A50,Exam_MARKS,MATCH("Module contribution %",'Exam_Marks'!$A$1:$BZ$1,0),0),(ROUND(VLOOKUP($A50,Exam_MARKS,MATCH("Module contribution %",'Exam_Marks'!$A$1:$BZ$1,0),0),2)))</f>
      </c>
      <c r="K50" s="15">
        <f>IF(ISTEXT(VLOOKUP($A50,Assignment_with_cucumber_MARKS,MATCH("Module contribution %",'Assignment_with_cuc_Marks'!$A$1:$BZ$1,0),0)),VLOOKUP($A50,Assignment_with_cucumber_MARKS,MATCH("Module contribution %",'Assignment_with_cuc_Marks'!$A$1:$BZ$1,0),0),(ROUND(VLOOKUP($A50,Assignment_with_cucumber_MARKS,MATCH("Module contribution %",'Assignment_with_cuc_Marks'!$A$1:$BZ$1,0),0),2)))</f>
      </c>
      <c r="M50">
        <f>VLOOKUP($A50,__RESULTS__,MATCH("Raw Mark",'Results'!$A$1:$BZ$1,0),0)</f>
      </c>
      <c r="N50" s="53">
        <f>ROUND(M50,0)</f>
      </c>
      <c r="O50" s="32">
        <f>IF(N50&lt;40.0,"code","")</f>
      </c>
    </row>
    <row r="51">
      <c r="A51">
        <f>"120036563"</f>
      </c>
      <c r="B51">
        <f>VLOOKUP($A51, __RESULTS__,2,FALSE)</f>
      </c>
      <c r="C51">
        <f>VLOOKUP($A51, __RESULTS__,3,FALSE)</f>
      </c>
      <c r="D51" s="15">
        <f>IF(ISTEXT(VLOOKUP($A51,Assignment_no_cucumber_MARKS,MATCH("Module contribution %",'Assignment_no_cucum_Marks'!$A$1:$BZ$1,0),0)),VLOOKUP($A51,Assignment_no_cucumber_MARKS,MATCH("Module contribution %",'Assignment_no_cucum_Marks'!$A$1:$BZ$1,0),0),(ROUND(VLOOKUP($A51,Assignment_no_cucumber_MARKS,MATCH("Module contribution %",'Assignment_no_cucum_Marks'!$A$1:$BZ$1,0),0),2)))</f>
      </c>
      <c r="E51">
        <f>IF(ISBLANK(VLOOKUP($A51,Exam___,MATCH("Q1",Exam_Picking_tasks,0)+2,0)), "",IF(ISTEXT(VLOOKUP($A51,Exam___,MATCH("Q1",Exam_Picking_tasks,0)+2,0)),VLOOKUP($A51,Exam___,MATCH("Q1",Exam_Picking_tasks,0)+2,0),(ROUND(VLOOKUP($A51,Exam___,MATCH("Q1",Exam_Picking_tasks,0)+2,0),2))))</f>
      </c>
      <c r="F51">
        <f>IF(ISBLANK(VLOOKUP($A51,Exam___,MATCH("Q2",Exam_Picking_tasks,0)+2,0)), "",IF(ISTEXT(VLOOKUP($A51,Exam___,MATCH("Q2",Exam_Picking_tasks,0)+2,0)),VLOOKUP($A51,Exam___,MATCH("Q2",Exam_Picking_tasks,0)+2,0),(ROUND(VLOOKUP($A51,Exam___,MATCH("Q2",Exam_Picking_tasks,0)+2,0),2))))</f>
      </c>
      <c r="G51">
        <f>IF(ISBLANK(VLOOKUP($A51,Exam___,MATCH("Q3",Exam_Picking_tasks,0)+2,0)), "",IF(ISTEXT(VLOOKUP($A51,Exam___,MATCH("Q3",Exam_Picking_tasks,0)+2,0)),VLOOKUP($A51,Exam___,MATCH("Q3",Exam_Picking_tasks,0)+2,0),(ROUND(VLOOKUP($A51,Exam___,MATCH("Q3",Exam_Picking_tasks,0)+2,0),2))))</f>
      </c>
      <c r="H51">
        <f>IF(ISBLANK(VLOOKUP($A51,Exam___,MATCH("Q4",Exam_Picking_tasks,0)+2,0)), "",IF(ISTEXT(VLOOKUP($A51,Exam___,MATCH("Q4",Exam_Picking_tasks,0)+2,0)),VLOOKUP($A51,Exam___,MATCH("Q4",Exam_Picking_tasks,0)+2,0),(ROUND(VLOOKUP($A51,Exam___,MATCH("Q4",Exam_Picking_tasks,0)+2,0),2))))</f>
      </c>
      <c r="I51">
        <f>IF(ISBLANK(VLOOKUP($A51,Exam___,MATCH("Q5",Exam_Picking_tasks,0)+2,0)), "",IF(ISTEXT(VLOOKUP($A51,Exam___,MATCH("Q5",Exam_Picking_tasks,0)+2,0)),VLOOKUP($A51,Exam___,MATCH("Q5",Exam_Picking_tasks,0)+2,0),(ROUND(VLOOKUP($A51,Exam___,MATCH("Q5",Exam_Picking_tasks,0)+2,0),2))))</f>
      </c>
      <c r="J51" s="15">
        <f>IF(ISTEXT(VLOOKUP($A51,Exam_MARKS,MATCH("Module contribution %",'Exam_Marks'!$A$1:$BZ$1,0),0)),VLOOKUP($A51,Exam_MARKS,MATCH("Module contribution %",'Exam_Marks'!$A$1:$BZ$1,0),0),(ROUND(VLOOKUP($A51,Exam_MARKS,MATCH("Module contribution %",'Exam_Marks'!$A$1:$BZ$1,0),0),2)))</f>
      </c>
      <c r="K51" s="15">
        <f>IF(ISTEXT(VLOOKUP($A51,Assignment_with_cucumber_MARKS,MATCH("Module contribution %",'Assignment_with_cuc_Marks'!$A$1:$BZ$1,0),0)),VLOOKUP($A51,Assignment_with_cucumber_MARKS,MATCH("Module contribution %",'Assignment_with_cuc_Marks'!$A$1:$BZ$1,0),0),(ROUND(VLOOKUP($A51,Assignment_with_cucumber_MARKS,MATCH("Module contribution %",'Assignment_with_cuc_Marks'!$A$1:$BZ$1,0),0),2)))</f>
      </c>
      <c r="M51">
        <f>VLOOKUP($A51,__RESULTS__,MATCH("Raw Mark",'Results'!$A$1:$BZ$1,0),0)</f>
      </c>
      <c r="N51" s="53">
        <f>ROUND(M51,0)</f>
      </c>
      <c r="O51" s="32">
        <f>IF(N51&lt;40.0,"code","")</f>
      </c>
    </row>
    <row r="52">
      <c r="A52">
        <f>"110113188"</f>
      </c>
      <c r="B52">
        <f>VLOOKUP($A52, __RESULTS__,2,FALSE)</f>
      </c>
      <c r="C52">
        <f>VLOOKUP($A52, __RESULTS__,3,FALSE)</f>
      </c>
      <c r="D52" s="15">
        <f>IF(ISTEXT(VLOOKUP($A52,Assignment_no_cucumber_MARKS,MATCH("Module contribution %",'Assignment_no_cucum_Marks'!$A$1:$BZ$1,0),0)),VLOOKUP($A52,Assignment_no_cucumber_MARKS,MATCH("Module contribution %",'Assignment_no_cucum_Marks'!$A$1:$BZ$1,0),0),(ROUND(VLOOKUP($A52,Assignment_no_cucumber_MARKS,MATCH("Module contribution %",'Assignment_no_cucum_Marks'!$A$1:$BZ$1,0),0),2)))</f>
      </c>
      <c r="E52">
        <f>IF(ISBLANK(VLOOKUP($A52,Exam___,MATCH("Q1",Exam_Picking_tasks,0)+2,0)), "",IF(ISTEXT(VLOOKUP($A52,Exam___,MATCH("Q1",Exam_Picking_tasks,0)+2,0)),VLOOKUP($A52,Exam___,MATCH("Q1",Exam_Picking_tasks,0)+2,0),(ROUND(VLOOKUP($A52,Exam___,MATCH("Q1",Exam_Picking_tasks,0)+2,0),2))))</f>
      </c>
      <c r="F52">
        <f>IF(ISBLANK(VLOOKUP($A52,Exam___,MATCH("Q2",Exam_Picking_tasks,0)+2,0)), "",IF(ISTEXT(VLOOKUP($A52,Exam___,MATCH("Q2",Exam_Picking_tasks,0)+2,0)),VLOOKUP($A52,Exam___,MATCH("Q2",Exam_Picking_tasks,0)+2,0),(ROUND(VLOOKUP($A52,Exam___,MATCH("Q2",Exam_Picking_tasks,0)+2,0),2))))</f>
      </c>
      <c r="G52">
        <f>IF(ISBLANK(VLOOKUP($A52,Exam___,MATCH("Q3",Exam_Picking_tasks,0)+2,0)), "",IF(ISTEXT(VLOOKUP($A52,Exam___,MATCH("Q3",Exam_Picking_tasks,0)+2,0)),VLOOKUP($A52,Exam___,MATCH("Q3",Exam_Picking_tasks,0)+2,0),(ROUND(VLOOKUP($A52,Exam___,MATCH("Q3",Exam_Picking_tasks,0)+2,0),2))))</f>
      </c>
      <c r="H52">
        <f>IF(ISBLANK(VLOOKUP($A52,Exam___,MATCH("Q4",Exam_Picking_tasks,0)+2,0)), "",IF(ISTEXT(VLOOKUP($A52,Exam___,MATCH("Q4",Exam_Picking_tasks,0)+2,0)),VLOOKUP($A52,Exam___,MATCH("Q4",Exam_Picking_tasks,0)+2,0),(ROUND(VLOOKUP($A52,Exam___,MATCH("Q4",Exam_Picking_tasks,0)+2,0),2))))</f>
      </c>
      <c r="I52">
        <f>IF(ISBLANK(VLOOKUP($A52,Exam___,MATCH("Q5",Exam_Picking_tasks,0)+2,0)), "",IF(ISTEXT(VLOOKUP($A52,Exam___,MATCH("Q5",Exam_Picking_tasks,0)+2,0)),VLOOKUP($A52,Exam___,MATCH("Q5",Exam_Picking_tasks,0)+2,0),(ROUND(VLOOKUP($A52,Exam___,MATCH("Q5",Exam_Picking_tasks,0)+2,0),2))))</f>
      </c>
      <c r="J52" s="15">
        <f>IF(ISTEXT(VLOOKUP($A52,Exam_MARKS,MATCH("Module contribution %",'Exam_Marks'!$A$1:$BZ$1,0),0)),VLOOKUP($A52,Exam_MARKS,MATCH("Module contribution %",'Exam_Marks'!$A$1:$BZ$1,0),0),(ROUND(VLOOKUP($A52,Exam_MARKS,MATCH("Module contribution %",'Exam_Marks'!$A$1:$BZ$1,0),0),2)))</f>
      </c>
      <c r="K52" s="15">
        <f>IF(ISTEXT(VLOOKUP($A52,Assignment_with_cucumber_MARKS,MATCH("Module contribution %",'Assignment_with_cuc_Marks'!$A$1:$BZ$1,0),0)),VLOOKUP($A52,Assignment_with_cucumber_MARKS,MATCH("Module contribution %",'Assignment_with_cuc_Marks'!$A$1:$BZ$1,0),0),(ROUND(VLOOKUP($A52,Assignment_with_cucumber_MARKS,MATCH("Module contribution %",'Assignment_with_cuc_Marks'!$A$1:$BZ$1,0),0),2)))</f>
      </c>
      <c r="M52">
        <f>VLOOKUP($A52,__RESULTS__,MATCH("Raw Mark",'Results'!$A$1:$BZ$1,0),0)</f>
      </c>
      <c r="N52" s="53">
        <f>ROUND(M52,0)</f>
      </c>
      <c r="O52" s="32">
        <f>IF(N52&lt;40.0,"code","")</f>
      </c>
    </row>
    <row r="53">
      <c r="A53">
        <f>"120056848"</f>
      </c>
      <c r="B53">
        <f>VLOOKUP($A53, __RESULTS__,2,FALSE)</f>
      </c>
      <c r="C53">
        <f>VLOOKUP($A53, __RESULTS__,3,FALSE)</f>
      </c>
      <c r="D53" s="15">
        <f>IF(ISTEXT(VLOOKUP($A53,Assignment_no_cucumber_MARKS,MATCH("Module contribution %",'Assignment_no_cucum_Marks'!$A$1:$BZ$1,0),0)),VLOOKUP($A53,Assignment_no_cucumber_MARKS,MATCH("Module contribution %",'Assignment_no_cucum_Marks'!$A$1:$BZ$1,0),0),(ROUND(VLOOKUP($A53,Assignment_no_cucumber_MARKS,MATCH("Module contribution %",'Assignment_no_cucum_Marks'!$A$1:$BZ$1,0),0),2)))</f>
      </c>
      <c r="E53">
        <f>IF(ISBLANK(VLOOKUP($A53,Exam___,MATCH("Q1",Exam_Picking_tasks,0)+2,0)), "",IF(ISTEXT(VLOOKUP($A53,Exam___,MATCH("Q1",Exam_Picking_tasks,0)+2,0)),VLOOKUP($A53,Exam___,MATCH("Q1",Exam_Picking_tasks,0)+2,0),(ROUND(VLOOKUP($A53,Exam___,MATCH("Q1",Exam_Picking_tasks,0)+2,0),2))))</f>
      </c>
      <c r="F53">
        <f>IF(ISBLANK(VLOOKUP($A53,Exam___,MATCH("Q2",Exam_Picking_tasks,0)+2,0)), "",IF(ISTEXT(VLOOKUP($A53,Exam___,MATCH("Q2",Exam_Picking_tasks,0)+2,0)),VLOOKUP($A53,Exam___,MATCH("Q2",Exam_Picking_tasks,0)+2,0),(ROUND(VLOOKUP($A53,Exam___,MATCH("Q2",Exam_Picking_tasks,0)+2,0),2))))</f>
      </c>
      <c r="G53">
        <f>IF(ISBLANK(VLOOKUP($A53,Exam___,MATCH("Q3",Exam_Picking_tasks,0)+2,0)), "",IF(ISTEXT(VLOOKUP($A53,Exam___,MATCH("Q3",Exam_Picking_tasks,0)+2,0)),VLOOKUP($A53,Exam___,MATCH("Q3",Exam_Picking_tasks,0)+2,0),(ROUND(VLOOKUP($A53,Exam___,MATCH("Q3",Exam_Picking_tasks,0)+2,0),2))))</f>
      </c>
      <c r="H53">
        <f>IF(ISBLANK(VLOOKUP($A53,Exam___,MATCH("Q4",Exam_Picking_tasks,0)+2,0)), "",IF(ISTEXT(VLOOKUP($A53,Exam___,MATCH("Q4",Exam_Picking_tasks,0)+2,0)),VLOOKUP($A53,Exam___,MATCH("Q4",Exam_Picking_tasks,0)+2,0),(ROUND(VLOOKUP($A53,Exam___,MATCH("Q4",Exam_Picking_tasks,0)+2,0),2))))</f>
      </c>
      <c r="I53">
        <f>IF(ISBLANK(VLOOKUP($A53,Exam___,MATCH("Q5",Exam_Picking_tasks,0)+2,0)), "",IF(ISTEXT(VLOOKUP($A53,Exam___,MATCH("Q5",Exam_Picking_tasks,0)+2,0)),VLOOKUP($A53,Exam___,MATCH("Q5",Exam_Picking_tasks,0)+2,0),(ROUND(VLOOKUP($A53,Exam___,MATCH("Q5",Exam_Picking_tasks,0)+2,0),2))))</f>
      </c>
      <c r="J53" s="15">
        <f>IF(ISTEXT(VLOOKUP($A53,Exam_MARKS,MATCH("Module contribution %",'Exam_Marks'!$A$1:$BZ$1,0),0)),VLOOKUP($A53,Exam_MARKS,MATCH("Module contribution %",'Exam_Marks'!$A$1:$BZ$1,0),0),(ROUND(VLOOKUP($A53,Exam_MARKS,MATCH("Module contribution %",'Exam_Marks'!$A$1:$BZ$1,0),0),2)))</f>
      </c>
      <c r="K53" s="15">
        <f>IF(ISTEXT(VLOOKUP($A53,Assignment_with_cucumber_MARKS,MATCH("Module contribution %",'Assignment_with_cuc_Marks'!$A$1:$BZ$1,0),0)),VLOOKUP($A53,Assignment_with_cucumber_MARKS,MATCH("Module contribution %",'Assignment_with_cuc_Marks'!$A$1:$BZ$1,0),0),(ROUND(VLOOKUP($A53,Assignment_with_cucumber_MARKS,MATCH("Module contribution %",'Assignment_with_cuc_Marks'!$A$1:$BZ$1,0),0),2)))</f>
      </c>
      <c r="M53">
        <f>VLOOKUP($A53,__RESULTS__,MATCH("Raw Mark",'Results'!$A$1:$BZ$1,0),0)</f>
      </c>
      <c r="N53" s="53">
        <f>ROUND(M53,0)</f>
      </c>
      <c r="O53" s="32">
        <f>IF(N53&lt;40.0,"code","")</f>
      </c>
    </row>
    <row r="54">
      <c r="A54">
        <f>"110122180"</f>
      </c>
      <c r="B54">
        <f>VLOOKUP($A54, __RESULTS__,2,FALSE)</f>
      </c>
      <c r="C54">
        <f>VLOOKUP($A54, __RESULTS__,3,FALSE)</f>
      </c>
      <c r="D54" s="15">
        <f>IF(ISTEXT(VLOOKUP($A54,Assignment_no_cucumber_MARKS,MATCH("Module contribution %",'Assignment_no_cucum_Marks'!$A$1:$BZ$1,0),0)),VLOOKUP($A54,Assignment_no_cucumber_MARKS,MATCH("Module contribution %",'Assignment_no_cucum_Marks'!$A$1:$BZ$1,0),0),(ROUND(VLOOKUP($A54,Assignment_no_cucumber_MARKS,MATCH("Module contribution %",'Assignment_no_cucum_Marks'!$A$1:$BZ$1,0),0),2)))</f>
      </c>
      <c r="E54">
        <f>IF(ISBLANK(VLOOKUP($A54,Exam___,MATCH("Q1",Exam_Picking_tasks,0)+2,0)), "",IF(ISTEXT(VLOOKUP($A54,Exam___,MATCH("Q1",Exam_Picking_tasks,0)+2,0)),VLOOKUP($A54,Exam___,MATCH("Q1",Exam_Picking_tasks,0)+2,0),(ROUND(VLOOKUP($A54,Exam___,MATCH("Q1",Exam_Picking_tasks,0)+2,0),2))))</f>
      </c>
      <c r="F54">
        <f>IF(ISBLANK(VLOOKUP($A54,Exam___,MATCH("Q2",Exam_Picking_tasks,0)+2,0)), "",IF(ISTEXT(VLOOKUP($A54,Exam___,MATCH("Q2",Exam_Picking_tasks,0)+2,0)),VLOOKUP($A54,Exam___,MATCH("Q2",Exam_Picking_tasks,0)+2,0),(ROUND(VLOOKUP($A54,Exam___,MATCH("Q2",Exam_Picking_tasks,0)+2,0),2))))</f>
      </c>
      <c r="G54">
        <f>IF(ISBLANK(VLOOKUP($A54,Exam___,MATCH("Q3",Exam_Picking_tasks,0)+2,0)), "",IF(ISTEXT(VLOOKUP($A54,Exam___,MATCH("Q3",Exam_Picking_tasks,0)+2,0)),VLOOKUP($A54,Exam___,MATCH("Q3",Exam_Picking_tasks,0)+2,0),(ROUND(VLOOKUP($A54,Exam___,MATCH("Q3",Exam_Picking_tasks,0)+2,0),2))))</f>
      </c>
      <c r="H54">
        <f>IF(ISBLANK(VLOOKUP($A54,Exam___,MATCH("Q4",Exam_Picking_tasks,0)+2,0)), "",IF(ISTEXT(VLOOKUP($A54,Exam___,MATCH("Q4",Exam_Picking_tasks,0)+2,0)),VLOOKUP($A54,Exam___,MATCH("Q4",Exam_Picking_tasks,0)+2,0),(ROUND(VLOOKUP($A54,Exam___,MATCH("Q4",Exam_Picking_tasks,0)+2,0),2))))</f>
      </c>
      <c r="I54">
        <f>IF(ISBLANK(VLOOKUP($A54,Exam___,MATCH("Q5",Exam_Picking_tasks,0)+2,0)), "",IF(ISTEXT(VLOOKUP($A54,Exam___,MATCH("Q5",Exam_Picking_tasks,0)+2,0)),VLOOKUP($A54,Exam___,MATCH("Q5",Exam_Picking_tasks,0)+2,0),(ROUND(VLOOKUP($A54,Exam___,MATCH("Q5",Exam_Picking_tasks,0)+2,0),2))))</f>
      </c>
      <c r="J54" s="15">
        <f>IF(ISTEXT(VLOOKUP($A54,Exam_MARKS,MATCH("Module contribution %",'Exam_Marks'!$A$1:$BZ$1,0),0)),VLOOKUP($A54,Exam_MARKS,MATCH("Module contribution %",'Exam_Marks'!$A$1:$BZ$1,0),0),(ROUND(VLOOKUP($A54,Exam_MARKS,MATCH("Module contribution %",'Exam_Marks'!$A$1:$BZ$1,0),0),2)))</f>
      </c>
      <c r="K54" s="15">
        <f>IF(ISTEXT(VLOOKUP($A54,Assignment_with_cucumber_MARKS,MATCH("Module contribution %",'Assignment_with_cuc_Marks'!$A$1:$BZ$1,0),0)),VLOOKUP($A54,Assignment_with_cucumber_MARKS,MATCH("Module contribution %",'Assignment_with_cuc_Marks'!$A$1:$BZ$1,0),0),(ROUND(VLOOKUP($A54,Assignment_with_cucumber_MARKS,MATCH("Module contribution %",'Assignment_with_cuc_Marks'!$A$1:$BZ$1,0),0),2)))</f>
      </c>
      <c r="M54">
        <f>VLOOKUP($A54,__RESULTS__,MATCH("Raw Mark",'Results'!$A$1:$BZ$1,0),0)</f>
      </c>
      <c r="N54" s="53">
        <f>ROUND(M54,0)</f>
      </c>
      <c r="O54" s="32">
        <f>IF(N54&lt;40.0,"code","")</f>
      </c>
    </row>
    <row r="55">
      <c r="A55">
        <f>"110061694"</f>
      </c>
      <c r="B55">
        <f>VLOOKUP($A55, __RESULTS__,2,FALSE)</f>
      </c>
      <c r="C55">
        <f>VLOOKUP($A55, __RESULTS__,3,FALSE)</f>
      </c>
      <c r="D55" s="15">
        <f>IF(ISTEXT(VLOOKUP($A55,Assignment_no_cucumber_MARKS,MATCH("Module contribution %",'Assignment_no_cucum_Marks'!$A$1:$BZ$1,0),0)),VLOOKUP($A55,Assignment_no_cucumber_MARKS,MATCH("Module contribution %",'Assignment_no_cucum_Marks'!$A$1:$BZ$1,0),0),(ROUND(VLOOKUP($A55,Assignment_no_cucumber_MARKS,MATCH("Module contribution %",'Assignment_no_cucum_Marks'!$A$1:$BZ$1,0),0),2)))</f>
      </c>
      <c r="E55">
        <f>IF(ISBLANK(VLOOKUP($A55,Exam___,MATCH("Q1",Exam_Picking_tasks,0)+2,0)), "",IF(ISTEXT(VLOOKUP($A55,Exam___,MATCH("Q1",Exam_Picking_tasks,0)+2,0)),VLOOKUP($A55,Exam___,MATCH("Q1",Exam_Picking_tasks,0)+2,0),(ROUND(VLOOKUP($A55,Exam___,MATCH("Q1",Exam_Picking_tasks,0)+2,0),2))))</f>
      </c>
      <c r="F55">
        <f>IF(ISBLANK(VLOOKUP($A55,Exam___,MATCH("Q2",Exam_Picking_tasks,0)+2,0)), "",IF(ISTEXT(VLOOKUP($A55,Exam___,MATCH("Q2",Exam_Picking_tasks,0)+2,0)),VLOOKUP($A55,Exam___,MATCH("Q2",Exam_Picking_tasks,0)+2,0),(ROUND(VLOOKUP($A55,Exam___,MATCH("Q2",Exam_Picking_tasks,0)+2,0),2))))</f>
      </c>
      <c r="G55">
        <f>IF(ISBLANK(VLOOKUP($A55,Exam___,MATCH("Q3",Exam_Picking_tasks,0)+2,0)), "",IF(ISTEXT(VLOOKUP($A55,Exam___,MATCH("Q3",Exam_Picking_tasks,0)+2,0)),VLOOKUP($A55,Exam___,MATCH("Q3",Exam_Picking_tasks,0)+2,0),(ROUND(VLOOKUP($A55,Exam___,MATCH("Q3",Exam_Picking_tasks,0)+2,0),2))))</f>
      </c>
      <c r="H55">
        <f>IF(ISBLANK(VLOOKUP($A55,Exam___,MATCH("Q4",Exam_Picking_tasks,0)+2,0)), "",IF(ISTEXT(VLOOKUP($A55,Exam___,MATCH("Q4",Exam_Picking_tasks,0)+2,0)),VLOOKUP($A55,Exam___,MATCH("Q4",Exam_Picking_tasks,0)+2,0),(ROUND(VLOOKUP($A55,Exam___,MATCH("Q4",Exam_Picking_tasks,0)+2,0),2))))</f>
      </c>
      <c r="I55">
        <f>IF(ISBLANK(VLOOKUP($A55,Exam___,MATCH("Q5",Exam_Picking_tasks,0)+2,0)), "",IF(ISTEXT(VLOOKUP($A55,Exam___,MATCH("Q5",Exam_Picking_tasks,0)+2,0)),VLOOKUP($A55,Exam___,MATCH("Q5",Exam_Picking_tasks,0)+2,0),(ROUND(VLOOKUP($A55,Exam___,MATCH("Q5",Exam_Picking_tasks,0)+2,0),2))))</f>
      </c>
      <c r="J55" s="15">
        <f>IF(ISTEXT(VLOOKUP($A55,Exam_MARKS,MATCH("Module contribution %",'Exam_Marks'!$A$1:$BZ$1,0),0)),VLOOKUP($A55,Exam_MARKS,MATCH("Module contribution %",'Exam_Marks'!$A$1:$BZ$1,0),0),(ROUND(VLOOKUP($A55,Exam_MARKS,MATCH("Module contribution %",'Exam_Marks'!$A$1:$BZ$1,0),0),2)))</f>
      </c>
      <c r="K55" s="15">
        <f>IF(ISTEXT(VLOOKUP($A55,Assignment_with_cucumber_MARKS,MATCH("Module contribution %",'Assignment_with_cuc_Marks'!$A$1:$BZ$1,0),0)),VLOOKUP($A55,Assignment_with_cucumber_MARKS,MATCH("Module contribution %",'Assignment_with_cuc_Marks'!$A$1:$BZ$1,0),0),(ROUND(VLOOKUP($A55,Assignment_with_cucumber_MARKS,MATCH("Module contribution %",'Assignment_with_cuc_Marks'!$A$1:$BZ$1,0),0),2)))</f>
      </c>
      <c r="M55">
        <f>VLOOKUP($A55,__RESULTS__,MATCH("Raw Mark",'Results'!$A$1:$BZ$1,0),0)</f>
      </c>
      <c r="N55" s="53">
        <f>ROUND(M55,0)</f>
      </c>
      <c r="O55" s="32">
        <f>IF(N55&lt;40.0,"code","")</f>
      </c>
    </row>
    <row r="56">
      <c r="A56">
        <f>"120108804"</f>
      </c>
      <c r="B56">
        <f>VLOOKUP($A56, __RESULTS__,2,FALSE)</f>
      </c>
      <c r="C56">
        <f>VLOOKUP($A56, __RESULTS__,3,FALSE)</f>
      </c>
      <c r="D56" s="15">
        <f>IF(ISTEXT(VLOOKUP($A56,Assignment_no_cucumber_MARKS,MATCH("Module contribution %",'Assignment_no_cucum_Marks'!$A$1:$BZ$1,0),0)),VLOOKUP($A56,Assignment_no_cucumber_MARKS,MATCH("Module contribution %",'Assignment_no_cucum_Marks'!$A$1:$BZ$1,0),0),(ROUND(VLOOKUP($A56,Assignment_no_cucumber_MARKS,MATCH("Module contribution %",'Assignment_no_cucum_Marks'!$A$1:$BZ$1,0),0),2)))</f>
      </c>
      <c r="E56">
        <f>IF(ISBLANK(VLOOKUP($A56,Exam___,MATCH("Q1",Exam_Picking_tasks,0)+2,0)), "",IF(ISTEXT(VLOOKUP($A56,Exam___,MATCH("Q1",Exam_Picking_tasks,0)+2,0)),VLOOKUP($A56,Exam___,MATCH("Q1",Exam_Picking_tasks,0)+2,0),(ROUND(VLOOKUP($A56,Exam___,MATCH("Q1",Exam_Picking_tasks,0)+2,0),2))))</f>
      </c>
      <c r="F56">
        <f>IF(ISBLANK(VLOOKUP($A56,Exam___,MATCH("Q2",Exam_Picking_tasks,0)+2,0)), "",IF(ISTEXT(VLOOKUP($A56,Exam___,MATCH("Q2",Exam_Picking_tasks,0)+2,0)),VLOOKUP($A56,Exam___,MATCH("Q2",Exam_Picking_tasks,0)+2,0),(ROUND(VLOOKUP($A56,Exam___,MATCH("Q2",Exam_Picking_tasks,0)+2,0),2))))</f>
      </c>
      <c r="G56">
        <f>IF(ISBLANK(VLOOKUP($A56,Exam___,MATCH("Q3",Exam_Picking_tasks,0)+2,0)), "",IF(ISTEXT(VLOOKUP($A56,Exam___,MATCH("Q3",Exam_Picking_tasks,0)+2,0)),VLOOKUP($A56,Exam___,MATCH("Q3",Exam_Picking_tasks,0)+2,0),(ROUND(VLOOKUP($A56,Exam___,MATCH("Q3",Exam_Picking_tasks,0)+2,0),2))))</f>
      </c>
      <c r="H56">
        <f>IF(ISBLANK(VLOOKUP($A56,Exam___,MATCH("Q4",Exam_Picking_tasks,0)+2,0)), "",IF(ISTEXT(VLOOKUP($A56,Exam___,MATCH("Q4",Exam_Picking_tasks,0)+2,0)),VLOOKUP($A56,Exam___,MATCH("Q4",Exam_Picking_tasks,0)+2,0),(ROUND(VLOOKUP($A56,Exam___,MATCH("Q4",Exam_Picking_tasks,0)+2,0),2))))</f>
      </c>
      <c r="I56">
        <f>IF(ISBLANK(VLOOKUP($A56,Exam___,MATCH("Q5",Exam_Picking_tasks,0)+2,0)), "",IF(ISTEXT(VLOOKUP($A56,Exam___,MATCH("Q5",Exam_Picking_tasks,0)+2,0)),VLOOKUP($A56,Exam___,MATCH("Q5",Exam_Picking_tasks,0)+2,0),(ROUND(VLOOKUP($A56,Exam___,MATCH("Q5",Exam_Picking_tasks,0)+2,0),2))))</f>
      </c>
      <c r="J56" s="15">
        <f>IF(ISTEXT(VLOOKUP($A56,Exam_MARKS,MATCH("Module contribution %",'Exam_Marks'!$A$1:$BZ$1,0),0)),VLOOKUP($A56,Exam_MARKS,MATCH("Module contribution %",'Exam_Marks'!$A$1:$BZ$1,0),0),(ROUND(VLOOKUP($A56,Exam_MARKS,MATCH("Module contribution %",'Exam_Marks'!$A$1:$BZ$1,0),0),2)))</f>
      </c>
      <c r="K56" s="15">
        <f>IF(ISTEXT(VLOOKUP($A56,Assignment_with_cucumber_MARKS,MATCH("Module contribution %",'Assignment_with_cuc_Marks'!$A$1:$BZ$1,0),0)),VLOOKUP($A56,Assignment_with_cucumber_MARKS,MATCH("Module contribution %",'Assignment_with_cuc_Marks'!$A$1:$BZ$1,0),0),(ROUND(VLOOKUP($A56,Assignment_with_cucumber_MARKS,MATCH("Module contribution %",'Assignment_with_cuc_Marks'!$A$1:$BZ$1,0),0),2)))</f>
      </c>
      <c r="M56">
        <f>VLOOKUP($A56,__RESULTS__,MATCH("Raw Mark",'Results'!$A$1:$BZ$1,0),0)</f>
      </c>
      <c r="N56" s="53">
        <f>ROUND(M56,0)</f>
      </c>
      <c r="O56" s="32">
        <f>IF(N56&lt;40.0,"code","")</f>
      </c>
    </row>
    <row r="57">
      <c r="A57">
        <f>"110109594"</f>
      </c>
      <c r="B57">
        <f>VLOOKUP($A57, __RESULTS__,2,FALSE)</f>
      </c>
      <c r="C57">
        <f>VLOOKUP($A57, __RESULTS__,3,FALSE)</f>
      </c>
      <c r="D57" s="15">
        <f>IF(ISTEXT(VLOOKUP($A57,Assignment_no_cucumber_MARKS,MATCH("Module contribution %",'Assignment_no_cucum_Marks'!$A$1:$BZ$1,0),0)),VLOOKUP($A57,Assignment_no_cucumber_MARKS,MATCH("Module contribution %",'Assignment_no_cucum_Marks'!$A$1:$BZ$1,0),0),(ROUND(VLOOKUP($A57,Assignment_no_cucumber_MARKS,MATCH("Module contribution %",'Assignment_no_cucum_Marks'!$A$1:$BZ$1,0),0),2)))</f>
      </c>
      <c r="E57">
        <f>IF(ISBLANK(VLOOKUP($A57,Exam___,MATCH("Q1",Exam_Picking_tasks,0)+2,0)), "",IF(ISTEXT(VLOOKUP($A57,Exam___,MATCH("Q1",Exam_Picking_tasks,0)+2,0)),VLOOKUP($A57,Exam___,MATCH("Q1",Exam_Picking_tasks,0)+2,0),(ROUND(VLOOKUP($A57,Exam___,MATCH("Q1",Exam_Picking_tasks,0)+2,0),2))))</f>
      </c>
      <c r="F57">
        <f>IF(ISBLANK(VLOOKUP($A57,Exam___,MATCH("Q2",Exam_Picking_tasks,0)+2,0)), "",IF(ISTEXT(VLOOKUP($A57,Exam___,MATCH("Q2",Exam_Picking_tasks,0)+2,0)),VLOOKUP($A57,Exam___,MATCH("Q2",Exam_Picking_tasks,0)+2,0),(ROUND(VLOOKUP($A57,Exam___,MATCH("Q2",Exam_Picking_tasks,0)+2,0),2))))</f>
      </c>
      <c r="G57">
        <f>IF(ISBLANK(VLOOKUP($A57,Exam___,MATCH("Q3",Exam_Picking_tasks,0)+2,0)), "",IF(ISTEXT(VLOOKUP($A57,Exam___,MATCH("Q3",Exam_Picking_tasks,0)+2,0)),VLOOKUP($A57,Exam___,MATCH("Q3",Exam_Picking_tasks,0)+2,0),(ROUND(VLOOKUP($A57,Exam___,MATCH("Q3",Exam_Picking_tasks,0)+2,0),2))))</f>
      </c>
      <c r="H57">
        <f>IF(ISBLANK(VLOOKUP($A57,Exam___,MATCH("Q4",Exam_Picking_tasks,0)+2,0)), "",IF(ISTEXT(VLOOKUP($A57,Exam___,MATCH("Q4",Exam_Picking_tasks,0)+2,0)),VLOOKUP($A57,Exam___,MATCH("Q4",Exam_Picking_tasks,0)+2,0),(ROUND(VLOOKUP($A57,Exam___,MATCH("Q4",Exam_Picking_tasks,0)+2,0),2))))</f>
      </c>
      <c r="I57">
        <f>IF(ISBLANK(VLOOKUP($A57,Exam___,MATCH("Q5",Exam_Picking_tasks,0)+2,0)), "",IF(ISTEXT(VLOOKUP($A57,Exam___,MATCH("Q5",Exam_Picking_tasks,0)+2,0)),VLOOKUP($A57,Exam___,MATCH("Q5",Exam_Picking_tasks,0)+2,0),(ROUND(VLOOKUP($A57,Exam___,MATCH("Q5",Exam_Picking_tasks,0)+2,0),2))))</f>
      </c>
      <c r="J57" s="15">
        <f>IF(ISTEXT(VLOOKUP($A57,Exam_MARKS,MATCH("Module contribution %",'Exam_Marks'!$A$1:$BZ$1,0),0)),VLOOKUP($A57,Exam_MARKS,MATCH("Module contribution %",'Exam_Marks'!$A$1:$BZ$1,0),0),(ROUND(VLOOKUP($A57,Exam_MARKS,MATCH("Module contribution %",'Exam_Marks'!$A$1:$BZ$1,0),0),2)))</f>
      </c>
      <c r="K57" s="15">
        <f>IF(ISTEXT(VLOOKUP($A57,Assignment_with_cucumber_MARKS,MATCH("Module contribution %",'Assignment_with_cuc_Marks'!$A$1:$BZ$1,0),0)),VLOOKUP($A57,Assignment_with_cucumber_MARKS,MATCH("Module contribution %",'Assignment_with_cuc_Marks'!$A$1:$BZ$1,0),0),(ROUND(VLOOKUP($A57,Assignment_with_cucumber_MARKS,MATCH("Module contribution %",'Assignment_with_cuc_Marks'!$A$1:$BZ$1,0),0),2)))</f>
      </c>
      <c r="M57">
        <f>VLOOKUP($A57,__RESULTS__,MATCH("Raw Mark",'Results'!$A$1:$BZ$1,0),0)</f>
      </c>
      <c r="N57" s="53">
        <f>ROUND(M57,0)</f>
      </c>
      <c r="O57" s="32">
        <f>IF(N57&lt;40.0,"code","")</f>
      </c>
    </row>
    <row r="58">
      <c r="A58">
        <f>"110081946"</f>
      </c>
      <c r="B58">
        <f>VLOOKUP($A58, __RESULTS__,2,FALSE)</f>
      </c>
      <c r="C58">
        <f>VLOOKUP($A58, __RESULTS__,3,FALSE)</f>
      </c>
      <c r="D58" s="15">
        <f>IF(ISTEXT(VLOOKUP($A58,Assignment_no_cucumber_MARKS,MATCH("Module contribution %",'Assignment_no_cucum_Marks'!$A$1:$BZ$1,0),0)),VLOOKUP($A58,Assignment_no_cucumber_MARKS,MATCH("Module contribution %",'Assignment_no_cucum_Marks'!$A$1:$BZ$1,0),0),(ROUND(VLOOKUP($A58,Assignment_no_cucumber_MARKS,MATCH("Module contribution %",'Assignment_no_cucum_Marks'!$A$1:$BZ$1,0),0),2)))</f>
      </c>
      <c r="E58">
        <f>IF(ISBLANK(VLOOKUP($A58,Exam___,MATCH("Q1",Exam_Picking_tasks,0)+2,0)), "",IF(ISTEXT(VLOOKUP($A58,Exam___,MATCH("Q1",Exam_Picking_tasks,0)+2,0)),VLOOKUP($A58,Exam___,MATCH("Q1",Exam_Picking_tasks,0)+2,0),(ROUND(VLOOKUP($A58,Exam___,MATCH("Q1",Exam_Picking_tasks,0)+2,0),2))))</f>
      </c>
      <c r="F58">
        <f>IF(ISBLANK(VLOOKUP($A58,Exam___,MATCH("Q2",Exam_Picking_tasks,0)+2,0)), "",IF(ISTEXT(VLOOKUP($A58,Exam___,MATCH("Q2",Exam_Picking_tasks,0)+2,0)),VLOOKUP($A58,Exam___,MATCH("Q2",Exam_Picking_tasks,0)+2,0),(ROUND(VLOOKUP($A58,Exam___,MATCH("Q2",Exam_Picking_tasks,0)+2,0),2))))</f>
      </c>
      <c r="G58">
        <f>IF(ISBLANK(VLOOKUP($A58,Exam___,MATCH("Q3",Exam_Picking_tasks,0)+2,0)), "",IF(ISTEXT(VLOOKUP($A58,Exam___,MATCH("Q3",Exam_Picking_tasks,0)+2,0)),VLOOKUP($A58,Exam___,MATCH("Q3",Exam_Picking_tasks,0)+2,0),(ROUND(VLOOKUP($A58,Exam___,MATCH("Q3",Exam_Picking_tasks,0)+2,0),2))))</f>
      </c>
      <c r="H58">
        <f>IF(ISBLANK(VLOOKUP($A58,Exam___,MATCH("Q4",Exam_Picking_tasks,0)+2,0)), "",IF(ISTEXT(VLOOKUP($A58,Exam___,MATCH("Q4",Exam_Picking_tasks,0)+2,0)),VLOOKUP($A58,Exam___,MATCH("Q4",Exam_Picking_tasks,0)+2,0),(ROUND(VLOOKUP($A58,Exam___,MATCH("Q4",Exam_Picking_tasks,0)+2,0),2))))</f>
      </c>
      <c r="I58">
        <f>IF(ISBLANK(VLOOKUP($A58,Exam___,MATCH("Q5",Exam_Picking_tasks,0)+2,0)), "",IF(ISTEXT(VLOOKUP($A58,Exam___,MATCH("Q5",Exam_Picking_tasks,0)+2,0)),VLOOKUP($A58,Exam___,MATCH("Q5",Exam_Picking_tasks,0)+2,0),(ROUND(VLOOKUP($A58,Exam___,MATCH("Q5",Exam_Picking_tasks,0)+2,0),2))))</f>
      </c>
      <c r="J58" s="15">
        <f>IF(ISTEXT(VLOOKUP($A58,Exam_MARKS,MATCH("Module contribution %",'Exam_Marks'!$A$1:$BZ$1,0),0)),VLOOKUP($A58,Exam_MARKS,MATCH("Module contribution %",'Exam_Marks'!$A$1:$BZ$1,0),0),(ROUND(VLOOKUP($A58,Exam_MARKS,MATCH("Module contribution %",'Exam_Marks'!$A$1:$BZ$1,0),0),2)))</f>
      </c>
      <c r="K58" s="15">
        <f>IF(ISTEXT(VLOOKUP($A58,Assignment_with_cucumber_MARKS,MATCH("Module contribution %",'Assignment_with_cuc_Marks'!$A$1:$BZ$1,0),0)),VLOOKUP($A58,Assignment_with_cucumber_MARKS,MATCH("Module contribution %",'Assignment_with_cuc_Marks'!$A$1:$BZ$1,0),0),(ROUND(VLOOKUP($A58,Assignment_with_cucumber_MARKS,MATCH("Module contribution %",'Assignment_with_cuc_Marks'!$A$1:$BZ$1,0),0),2)))</f>
      </c>
      <c r="M58">
        <f>VLOOKUP($A58,__RESULTS__,MATCH("Raw Mark",'Results'!$A$1:$BZ$1,0),0)</f>
      </c>
      <c r="N58" s="53">
        <f>ROUND(M58,0)</f>
      </c>
      <c r="O58" s="32">
        <f>IF(N58&lt;40.0,"code","")</f>
      </c>
    </row>
    <row r="59">
      <c r="A59">
        <f>"110068291"</f>
      </c>
      <c r="B59">
        <f>VLOOKUP($A59, __RESULTS__,2,FALSE)</f>
      </c>
      <c r="C59">
        <f>VLOOKUP($A59, __RESULTS__,3,FALSE)</f>
      </c>
      <c r="D59" s="15">
        <f>IF(ISTEXT(VLOOKUP($A59,Assignment_no_cucumber_MARKS,MATCH("Module contribution %",'Assignment_no_cucum_Marks'!$A$1:$BZ$1,0),0)),VLOOKUP($A59,Assignment_no_cucumber_MARKS,MATCH("Module contribution %",'Assignment_no_cucum_Marks'!$A$1:$BZ$1,0),0),(ROUND(VLOOKUP($A59,Assignment_no_cucumber_MARKS,MATCH("Module contribution %",'Assignment_no_cucum_Marks'!$A$1:$BZ$1,0),0),2)))</f>
      </c>
      <c r="E59">
        <f>IF(ISBLANK(VLOOKUP($A59,Exam___,MATCH("Q1",Exam_Picking_tasks,0)+2,0)), "",IF(ISTEXT(VLOOKUP($A59,Exam___,MATCH("Q1",Exam_Picking_tasks,0)+2,0)),VLOOKUP($A59,Exam___,MATCH("Q1",Exam_Picking_tasks,0)+2,0),(ROUND(VLOOKUP($A59,Exam___,MATCH("Q1",Exam_Picking_tasks,0)+2,0),2))))</f>
      </c>
      <c r="F59">
        <f>IF(ISBLANK(VLOOKUP($A59,Exam___,MATCH("Q2",Exam_Picking_tasks,0)+2,0)), "",IF(ISTEXT(VLOOKUP($A59,Exam___,MATCH("Q2",Exam_Picking_tasks,0)+2,0)),VLOOKUP($A59,Exam___,MATCH("Q2",Exam_Picking_tasks,0)+2,0),(ROUND(VLOOKUP($A59,Exam___,MATCH("Q2",Exam_Picking_tasks,0)+2,0),2))))</f>
      </c>
      <c r="G59">
        <f>IF(ISBLANK(VLOOKUP($A59,Exam___,MATCH("Q3",Exam_Picking_tasks,0)+2,0)), "",IF(ISTEXT(VLOOKUP($A59,Exam___,MATCH("Q3",Exam_Picking_tasks,0)+2,0)),VLOOKUP($A59,Exam___,MATCH("Q3",Exam_Picking_tasks,0)+2,0),(ROUND(VLOOKUP($A59,Exam___,MATCH("Q3",Exam_Picking_tasks,0)+2,0),2))))</f>
      </c>
      <c r="H59">
        <f>IF(ISBLANK(VLOOKUP($A59,Exam___,MATCH("Q4",Exam_Picking_tasks,0)+2,0)), "",IF(ISTEXT(VLOOKUP($A59,Exam___,MATCH("Q4",Exam_Picking_tasks,0)+2,0)),VLOOKUP($A59,Exam___,MATCH("Q4",Exam_Picking_tasks,0)+2,0),(ROUND(VLOOKUP($A59,Exam___,MATCH("Q4",Exam_Picking_tasks,0)+2,0),2))))</f>
      </c>
      <c r="I59">
        <f>IF(ISBLANK(VLOOKUP($A59,Exam___,MATCH("Q5",Exam_Picking_tasks,0)+2,0)), "",IF(ISTEXT(VLOOKUP($A59,Exam___,MATCH("Q5",Exam_Picking_tasks,0)+2,0)),VLOOKUP($A59,Exam___,MATCH("Q5",Exam_Picking_tasks,0)+2,0),(ROUND(VLOOKUP($A59,Exam___,MATCH("Q5",Exam_Picking_tasks,0)+2,0),2))))</f>
      </c>
      <c r="J59" s="15">
        <f>IF(ISTEXT(VLOOKUP($A59,Exam_MARKS,MATCH("Module contribution %",'Exam_Marks'!$A$1:$BZ$1,0),0)),VLOOKUP($A59,Exam_MARKS,MATCH("Module contribution %",'Exam_Marks'!$A$1:$BZ$1,0),0),(ROUND(VLOOKUP($A59,Exam_MARKS,MATCH("Module contribution %",'Exam_Marks'!$A$1:$BZ$1,0),0),2)))</f>
      </c>
      <c r="K59" s="15">
        <f>IF(ISTEXT(VLOOKUP($A59,Assignment_with_cucumber_MARKS,MATCH("Module contribution %",'Assignment_with_cuc_Marks'!$A$1:$BZ$1,0),0)),VLOOKUP($A59,Assignment_with_cucumber_MARKS,MATCH("Module contribution %",'Assignment_with_cuc_Marks'!$A$1:$BZ$1,0),0),(ROUND(VLOOKUP($A59,Assignment_with_cucumber_MARKS,MATCH("Module contribution %",'Assignment_with_cuc_Marks'!$A$1:$BZ$1,0),0),2)))</f>
      </c>
      <c r="M59">
        <f>VLOOKUP($A59,__RESULTS__,MATCH("Raw Mark",'Results'!$A$1:$BZ$1,0),0)</f>
      </c>
      <c r="N59" s="53">
        <f>ROUND(M59,0)</f>
      </c>
      <c r="O59" s="32">
        <f>IF(N59&lt;40.0,"code","")</f>
      </c>
    </row>
    <row r="60">
      <c r="A60">
        <f>"110073686"</f>
      </c>
      <c r="B60">
        <f>VLOOKUP($A60, __RESULTS__,2,FALSE)</f>
      </c>
      <c r="C60">
        <f>VLOOKUP($A60, __RESULTS__,3,FALSE)</f>
      </c>
      <c r="D60" s="15">
        <f>IF(ISTEXT(VLOOKUP($A60,Assignment_no_cucumber_MARKS,MATCH("Module contribution %",'Assignment_no_cucum_Marks'!$A$1:$BZ$1,0),0)),VLOOKUP($A60,Assignment_no_cucumber_MARKS,MATCH("Module contribution %",'Assignment_no_cucum_Marks'!$A$1:$BZ$1,0),0),(ROUND(VLOOKUP($A60,Assignment_no_cucumber_MARKS,MATCH("Module contribution %",'Assignment_no_cucum_Marks'!$A$1:$BZ$1,0),0),2)))</f>
      </c>
      <c r="E60">
        <f>IF(ISBLANK(VLOOKUP($A60,Exam___,MATCH("Q1",Exam_Picking_tasks,0)+2,0)), "",IF(ISTEXT(VLOOKUP($A60,Exam___,MATCH("Q1",Exam_Picking_tasks,0)+2,0)),VLOOKUP($A60,Exam___,MATCH("Q1",Exam_Picking_tasks,0)+2,0),(ROUND(VLOOKUP($A60,Exam___,MATCH("Q1",Exam_Picking_tasks,0)+2,0),2))))</f>
      </c>
      <c r="F60">
        <f>IF(ISBLANK(VLOOKUP($A60,Exam___,MATCH("Q2",Exam_Picking_tasks,0)+2,0)), "",IF(ISTEXT(VLOOKUP($A60,Exam___,MATCH("Q2",Exam_Picking_tasks,0)+2,0)),VLOOKUP($A60,Exam___,MATCH("Q2",Exam_Picking_tasks,0)+2,0),(ROUND(VLOOKUP($A60,Exam___,MATCH("Q2",Exam_Picking_tasks,0)+2,0),2))))</f>
      </c>
      <c r="G60">
        <f>IF(ISBLANK(VLOOKUP($A60,Exam___,MATCH("Q3",Exam_Picking_tasks,0)+2,0)), "",IF(ISTEXT(VLOOKUP($A60,Exam___,MATCH("Q3",Exam_Picking_tasks,0)+2,0)),VLOOKUP($A60,Exam___,MATCH("Q3",Exam_Picking_tasks,0)+2,0),(ROUND(VLOOKUP($A60,Exam___,MATCH("Q3",Exam_Picking_tasks,0)+2,0),2))))</f>
      </c>
      <c r="H60">
        <f>IF(ISBLANK(VLOOKUP($A60,Exam___,MATCH("Q4",Exam_Picking_tasks,0)+2,0)), "",IF(ISTEXT(VLOOKUP($A60,Exam___,MATCH("Q4",Exam_Picking_tasks,0)+2,0)),VLOOKUP($A60,Exam___,MATCH("Q4",Exam_Picking_tasks,0)+2,0),(ROUND(VLOOKUP($A60,Exam___,MATCH("Q4",Exam_Picking_tasks,0)+2,0),2))))</f>
      </c>
      <c r="I60">
        <f>IF(ISBLANK(VLOOKUP($A60,Exam___,MATCH("Q5",Exam_Picking_tasks,0)+2,0)), "",IF(ISTEXT(VLOOKUP($A60,Exam___,MATCH("Q5",Exam_Picking_tasks,0)+2,0)),VLOOKUP($A60,Exam___,MATCH("Q5",Exam_Picking_tasks,0)+2,0),(ROUND(VLOOKUP($A60,Exam___,MATCH("Q5",Exam_Picking_tasks,0)+2,0),2))))</f>
      </c>
      <c r="J60" s="15">
        <f>IF(ISTEXT(VLOOKUP($A60,Exam_MARKS,MATCH("Module contribution %",'Exam_Marks'!$A$1:$BZ$1,0),0)),VLOOKUP($A60,Exam_MARKS,MATCH("Module contribution %",'Exam_Marks'!$A$1:$BZ$1,0),0),(ROUND(VLOOKUP($A60,Exam_MARKS,MATCH("Module contribution %",'Exam_Marks'!$A$1:$BZ$1,0),0),2)))</f>
      </c>
      <c r="K60" s="15">
        <f>IF(ISTEXT(VLOOKUP($A60,Assignment_with_cucumber_MARKS,MATCH("Module contribution %",'Assignment_with_cuc_Marks'!$A$1:$BZ$1,0),0)),VLOOKUP($A60,Assignment_with_cucumber_MARKS,MATCH("Module contribution %",'Assignment_with_cuc_Marks'!$A$1:$BZ$1,0),0),(ROUND(VLOOKUP($A60,Assignment_with_cucumber_MARKS,MATCH("Module contribution %",'Assignment_with_cuc_Marks'!$A$1:$BZ$1,0),0),2)))</f>
      </c>
      <c r="M60">
        <f>VLOOKUP($A60,__RESULTS__,MATCH("Raw Mark",'Results'!$A$1:$BZ$1,0),0)</f>
      </c>
      <c r="N60" s="53">
        <f>ROUND(M60,0)</f>
      </c>
      <c r="O60" s="32">
        <f>IF(N60&lt;40.0,"code","")</f>
      </c>
    </row>
    <row r="61">
      <c r="A61">
        <f>"110040138"</f>
      </c>
      <c r="B61">
        <f>VLOOKUP($A61, __RESULTS__,2,FALSE)</f>
      </c>
      <c r="C61">
        <f>VLOOKUP($A61, __RESULTS__,3,FALSE)</f>
      </c>
      <c r="D61" s="15">
        <f>IF(ISTEXT(VLOOKUP($A61,Assignment_no_cucumber_MARKS,MATCH("Module contribution %",'Assignment_no_cucum_Marks'!$A$1:$BZ$1,0),0)),VLOOKUP($A61,Assignment_no_cucumber_MARKS,MATCH("Module contribution %",'Assignment_no_cucum_Marks'!$A$1:$BZ$1,0),0),(ROUND(VLOOKUP($A61,Assignment_no_cucumber_MARKS,MATCH("Module contribution %",'Assignment_no_cucum_Marks'!$A$1:$BZ$1,0),0),2)))</f>
      </c>
      <c r="E61">
        <f>IF(ISBLANK(VLOOKUP($A61,Exam___,MATCH("Q1",Exam_Picking_tasks,0)+2,0)), "",IF(ISTEXT(VLOOKUP($A61,Exam___,MATCH("Q1",Exam_Picking_tasks,0)+2,0)),VLOOKUP($A61,Exam___,MATCH("Q1",Exam_Picking_tasks,0)+2,0),(ROUND(VLOOKUP($A61,Exam___,MATCH("Q1",Exam_Picking_tasks,0)+2,0),2))))</f>
      </c>
      <c r="F61">
        <f>IF(ISBLANK(VLOOKUP($A61,Exam___,MATCH("Q2",Exam_Picking_tasks,0)+2,0)), "",IF(ISTEXT(VLOOKUP($A61,Exam___,MATCH("Q2",Exam_Picking_tasks,0)+2,0)),VLOOKUP($A61,Exam___,MATCH("Q2",Exam_Picking_tasks,0)+2,0),(ROUND(VLOOKUP($A61,Exam___,MATCH("Q2",Exam_Picking_tasks,0)+2,0),2))))</f>
      </c>
      <c r="G61">
        <f>IF(ISBLANK(VLOOKUP($A61,Exam___,MATCH("Q3",Exam_Picking_tasks,0)+2,0)), "",IF(ISTEXT(VLOOKUP($A61,Exam___,MATCH("Q3",Exam_Picking_tasks,0)+2,0)),VLOOKUP($A61,Exam___,MATCH("Q3",Exam_Picking_tasks,0)+2,0),(ROUND(VLOOKUP($A61,Exam___,MATCH("Q3",Exam_Picking_tasks,0)+2,0),2))))</f>
      </c>
      <c r="H61">
        <f>IF(ISBLANK(VLOOKUP($A61,Exam___,MATCH("Q4",Exam_Picking_tasks,0)+2,0)), "",IF(ISTEXT(VLOOKUP($A61,Exam___,MATCH("Q4",Exam_Picking_tasks,0)+2,0)),VLOOKUP($A61,Exam___,MATCH("Q4",Exam_Picking_tasks,0)+2,0),(ROUND(VLOOKUP($A61,Exam___,MATCH("Q4",Exam_Picking_tasks,0)+2,0),2))))</f>
      </c>
      <c r="I61">
        <f>IF(ISBLANK(VLOOKUP($A61,Exam___,MATCH("Q5",Exam_Picking_tasks,0)+2,0)), "",IF(ISTEXT(VLOOKUP($A61,Exam___,MATCH("Q5",Exam_Picking_tasks,0)+2,0)),VLOOKUP($A61,Exam___,MATCH("Q5",Exam_Picking_tasks,0)+2,0),(ROUND(VLOOKUP($A61,Exam___,MATCH("Q5",Exam_Picking_tasks,0)+2,0),2))))</f>
      </c>
      <c r="J61" s="15">
        <f>IF(ISTEXT(VLOOKUP($A61,Exam_MARKS,MATCH("Module contribution %",'Exam_Marks'!$A$1:$BZ$1,0),0)),VLOOKUP($A61,Exam_MARKS,MATCH("Module contribution %",'Exam_Marks'!$A$1:$BZ$1,0),0),(ROUND(VLOOKUP($A61,Exam_MARKS,MATCH("Module contribution %",'Exam_Marks'!$A$1:$BZ$1,0),0),2)))</f>
      </c>
      <c r="K61" s="15">
        <f>IF(ISTEXT(VLOOKUP($A61,Assignment_with_cucumber_MARKS,MATCH("Module contribution %",'Assignment_with_cuc_Marks'!$A$1:$BZ$1,0),0)),VLOOKUP($A61,Assignment_with_cucumber_MARKS,MATCH("Module contribution %",'Assignment_with_cuc_Marks'!$A$1:$BZ$1,0),0),(ROUND(VLOOKUP($A61,Assignment_with_cucumber_MARKS,MATCH("Module contribution %",'Assignment_with_cuc_Marks'!$A$1:$BZ$1,0),0),2)))</f>
      </c>
      <c r="M61">
        <f>VLOOKUP($A61,__RESULTS__,MATCH("Raw Mark",'Results'!$A$1:$BZ$1,0),0)</f>
      </c>
      <c r="N61" s="53">
        <f>ROUND(M61,0)</f>
      </c>
      <c r="O61" s="32">
        <f>IF(N61&lt;40.0,"code","")</f>
      </c>
    </row>
    <row r="62">
      <c r="A62">
        <f>"110080983"</f>
      </c>
      <c r="B62">
        <f>VLOOKUP($A62, __RESULTS__,2,FALSE)</f>
      </c>
      <c r="C62">
        <f>VLOOKUP($A62, __RESULTS__,3,FALSE)</f>
      </c>
      <c r="D62" s="15">
        <f>IF(ISTEXT(VLOOKUP($A62,Assignment_no_cucumber_MARKS,MATCH("Module contribution %",'Assignment_no_cucum_Marks'!$A$1:$BZ$1,0),0)),VLOOKUP($A62,Assignment_no_cucumber_MARKS,MATCH("Module contribution %",'Assignment_no_cucum_Marks'!$A$1:$BZ$1,0),0),(ROUND(VLOOKUP($A62,Assignment_no_cucumber_MARKS,MATCH("Module contribution %",'Assignment_no_cucum_Marks'!$A$1:$BZ$1,0),0),2)))</f>
      </c>
      <c r="E62">
        <f>IF(ISBLANK(VLOOKUP($A62,Exam___,MATCH("Q1",Exam_Picking_tasks,0)+2,0)), "",IF(ISTEXT(VLOOKUP($A62,Exam___,MATCH("Q1",Exam_Picking_tasks,0)+2,0)),VLOOKUP($A62,Exam___,MATCH("Q1",Exam_Picking_tasks,0)+2,0),(ROUND(VLOOKUP($A62,Exam___,MATCH("Q1",Exam_Picking_tasks,0)+2,0),2))))</f>
      </c>
      <c r="F62">
        <f>IF(ISBLANK(VLOOKUP($A62,Exam___,MATCH("Q2",Exam_Picking_tasks,0)+2,0)), "",IF(ISTEXT(VLOOKUP($A62,Exam___,MATCH("Q2",Exam_Picking_tasks,0)+2,0)),VLOOKUP($A62,Exam___,MATCH("Q2",Exam_Picking_tasks,0)+2,0),(ROUND(VLOOKUP($A62,Exam___,MATCH("Q2",Exam_Picking_tasks,0)+2,0),2))))</f>
      </c>
      <c r="G62">
        <f>IF(ISBLANK(VLOOKUP($A62,Exam___,MATCH("Q3",Exam_Picking_tasks,0)+2,0)), "",IF(ISTEXT(VLOOKUP($A62,Exam___,MATCH("Q3",Exam_Picking_tasks,0)+2,0)),VLOOKUP($A62,Exam___,MATCH("Q3",Exam_Picking_tasks,0)+2,0),(ROUND(VLOOKUP($A62,Exam___,MATCH("Q3",Exam_Picking_tasks,0)+2,0),2))))</f>
      </c>
      <c r="H62">
        <f>IF(ISBLANK(VLOOKUP($A62,Exam___,MATCH("Q4",Exam_Picking_tasks,0)+2,0)), "",IF(ISTEXT(VLOOKUP($A62,Exam___,MATCH("Q4",Exam_Picking_tasks,0)+2,0)),VLOOKUP($A62,Exam___,MATCH("Q4",Exam_Picking_tasks,0)+2,0),(ROUND(VLOOKUP($A62,Exam___,MATCH("Q4",Exam_Picking_tasks,0)+2,0),2))))</f>
      </c>
      <c r="I62">
        <f>IF(ISBLANK(VLOOKUP($A62,Exam___,MATCH("Q5",Exam_Picking_tasks,0)+2,0)), "",IF(ISTEXT(VLOOKUP($A62,Exam___,MATCH("Q5",Exam_Picking_tasks,0)+2,0)),VLOOKUP($A62,Exam___,MATCH("Q5",Exam_Picking_tasks,0)+2,0),(ROUND(VLOOKUP($A62,Exam___,MATCH("Q5",Exam_Picking_tasks,0)+2,0),2))))</f>
      </c>
      <c r="J62" s="15">
        <f>IF(ISTEXT(VLOOKUP($A62,Exam_MARKS,MATCH("Module contribution %",'Exam_Marks'!$A$1:$BZ$1,0),0)),VLOOKUP($A62,Exam_MARKS,MATCH("Module contribution %",'Exam_Marks'!$A$1:$BZ$1,0),0),(ROUND(VLOOKUP($A62,Exam_MARKS,MATCH("Module contribution %",'Exam_Marks'!$A$1:$BZ$1,0),0),2)))</f>
      </c>
      <c r="K62" s="15">
        <f>IF(ISTEXT(VLOOKUP($A62,Assignment_with_cucumber_MARKS,MATCH("Module contribution %",'Assignment_with_cuc_Marks'!$A$1:$BZ$1,0),0)),VLOOKUP($A62,Assignment_with_cucumber_MARKS,MATCH("Module contribution %",'Assignment_with_cuc_Marks'!$A$1:$BZ$1,0),0),(ROUND(VLOOKUP($A62,Assignment_with_cucumber_MARKS,MATCH("Module contribution %",'Assignment_with_cuc_Marks'!$A$1:$BZ$1,0),0),2)))</f>
      </c>
      <c r="M62">
        <f>VLOOKUP($A62,__RESULTS__,MATCH("Raw Mark",'Results'!$A$1:$BZ$1,0),0)</f>
      </c>
      <c r="N62" s="53">
        <f>ROUND(M62,0)</f>
      </c>
      <c r="O62" s="32">
        <f>IF(N62&lt;40.0,"code","")</f>
      </c>
    </row>
    <row r="63">
      <c r="A63">
        <f>"110093891"</f>
      </c>
      <c r="B63">
        <f>VLOOKUP($A63, __RESULTS__,2,FALSE)</f>
      </c>
      <c r="C63">
        <f>VLOOKUP($A63, __RESULTS__,3,FALSE)</f>
      </c>
      <c r="D63" s="15">
        <f>IF(ISTEXT(VLOOKUP($A63,Assignment_no_cucumber_MARKS,MATCH("Module contribution %",'Assignment_no_cucum_Marks'!$A$1:$BZ$1,0),0)),VLOOKUP($A63,Assignment_no_cucumber_MARKS,MATCH("Module contribution %",'Assignment_no_cucum_Marks'!$A$1:$BZ$1,0),0),(ROUND(VLOOKUP($A63,Assignment_no_cucumber_MARKS,MATCH("Module contribution %",'Assignment_no_cucum_Marks'!$A$1:$BZ$1,0),0),2)))</f>
      </c>
      <c r="E63">
        <f>IF(ISBLANK(VLOOKUP($A63,Exam___,MATCH("Q1",Exam_Picking_tasks,0)+2,0)), "",IF(ISTEXT(VLOOKUP($A63,Exam___,MATCH("Q1",Exam_Picking_tasks,0)+2,0)),VLOOKUP($A63,Exam___,MATCH("Q1",Exam_Picking_tasks,0)+2,0),(ROUND(VLOOKUP($A63,Exam___,MATCH("Q1",Exam_Picking_tasks,0)+2,0),2))))</f>
      </c>
      <c r="F63">
        <f>IF(ISBLANK(VLOOKUP($A63,Exam___,MATCH("Q2",Exam_Picking_tasks,0)+2,0)), "",IF(ISTEXT(VLOOKUP($A63,Exam___,MATCH("Q2",Exam_Picking_tasks,0)+2,0)),VLOOKUP($A63,Exam___,MATCH("Q2",Exam_Picking_tasks,0)+2,0),(ROUND(VLOOKUP($A63,Exam___,MATCH("Q2",Exam_Picking_tasks,0)+2,0),2))))</f>
      </c>
      <c r="G63">
        <f>IF(ISBLANK(VLOOKUP($A63,Exam___,MATCH("Q3",Exam_Picking_tasks,0)+2,0)), "",IF(ISTEXT(VLOOKUP($A63,Exam___,MATCH("Q3",Exam_Picking_tasks,0)+2,0)),VLOOKUP($A63,Exam___,MATCH("Q3",Exam_Picking_tasks,0)+2,0),(ROUND(VLOOKUP($A63,Exam___,MATCH("Q3",Exam_Picking_tasks,0)+2,0),2))))</f>
      </c>
      <c r="H63">
        <f>IF(ISBLANK(VLOOKUP($A63,Exam___,MATCH("Q4",Exam_Picking_tasks,0)+2,0)), "",IF(ISTEXT(VLOOKUP($A63,Exam___,MATCH("Q4",Exam_Picking_tasks,0)+2,0)),VLOOKUP($A63,Exam___,MATCH("Q4",Exam_Picking_tasks,0)+2,0),(ROUND(VLOOKUP($A63,Exam___,MATCH("Q4",Exam_Picking_tasks,0)+2,0),2))))</f>
      </c>
      <c r="I63">
        <f>IF(ISBLANK(VLOOKUP($A63,Exam___,MATCH("Q5",Exam_Picking_tasks,0)+2,0)), "",IF(ISTEXT(VLOOKUP($A63,Exam___,MATCH("Q5",Exam_Picking_tasks,0)+2,0)),VLOOKUP($A63,Exam___,MATCH("Q5",Exam_Picking_tasks,0)+2,0),(ROUND(VLOOKUP($A63,Exam___,MATCH("Q5",Exam_Picking_tasks,0)+2,0),2))))</f>
      </c>
      <c r="J63" s="15">
        <f>IF(ISTEXT(VLOOKUP($A63,Exam_MARKS,MATCH("Module contribution %",'Exam_Marks'!$A$1:$BZ$1,0),0)),VLOOKUP($A63,Exam_MARKS,MATCH("Module contribution %",'Exam_Marks'!$A$1:$BZ$1,0),0),(ROUND(VLOOKUP($A63,Exam_MARKS,MATCH("Module contribution %",'Exam_Marks'!$A$1:$BZ$1,0),0),2)))</f>
      </c>
      <c r="K63" s="15">
        <f>IF(ISTEXT(VLOOKUP($A63,Assignment_with_cucumber_MARKS,MATCH("Module contribution %",'Assignment_with_cuc_Marks'!$A$1:$BZ$1,0),0)),VLOOKUP($A63,Assignment_with_cucumber_MARKS,MATCH("Module contribution %",'Assignment_with_cuc_Marks'!$A$1:$BZ$1,0),0),(ROUND(VLOOKUP($A63,Assignment_with_cucumber_MARKS,MATCH("Module contribution %",'Assignment_with_cuc_Marks'!$A$1:$BZ$1,0),0),2)))</f>
      </c>
      <c r="M63">
        <f>VLOOKUP($A63,__RESULTS__,MATCH("Raw Mark",'Results'!$A$1:$BZ$1,0),0)</f>
      </c>
      <c r="N63" s="53">
        <f>ROUND(M63,0)</f>
      </c>
      <c r="O63" s="32">
        <f>IF(N63&lt;40.0,"code","")</f>
      </c>
    </row>
    <row r="64">
      <c r="A64">
        <f>"110104854"</f>
      </c>
      <c r="B64">
        <f>VLOOKUP($A64, __RESULTS__,2,FALSE)</f>
      </c>
      <c r="C64">
        <f>VLOOKUP($A64, __RESULTS__,3,FALSE)</f>
      </c>
      <c r="D64" s="15">
        <f>IF(ISTEXT(VLOOKUP($A64,Assignment_no_cucumber_MARKS,MATCH("Module contribution %",'Assignment_no_cucum_Marks'!$A$1:$BZ$1,0),0)),VLOOKUP($A64,Assignment_no_cucumber_MARKS,MATCH("Module contribution %",'Assignment_no_cucum_Marks'!$A$1:$BZ$1,0),0),(ROUND(VLOOKUP($A64,Assignment_no_cucumber_MARKS,MATCH("Module contribution %",'Assignment_no_cucum_Marks'!$A$1:$BZ$1,0),0),2)))</f>
      </c>
      <c r="E64">
        <f>IF(ISBLANK(VLOOKUP($A64,Exam___,MATCH("Q1",Exam_Picking_tasks,0)+2,0)), "",IF(ISTEXT(VLOOKUP($A64,Exam___,MATCH("Q1",Exam_Picking_tasks,0)+2,0)),VLOOKUP($A64,Exam___,MATCH("Q1",Exam_Picking_tasks,0)+2,0),(ROUND(VLOOKUP($A64,Exam___,MATCH("Q1",Exam_Picking_tasks,0)+2,0),2))))</f>
      </c>
      <c r="F64">
        <f>IF(ISBLANK(VLOOKUP($A64,Exam___,MATCH("Q2",Exam_Picking_tasks,0)+2,0)), "",IF(ISTEXT(VLOOKUP($A64,Exam___,MATCH("Q2",Exam_Picking_tasks,0)+2,0)),VLOOKUP($A64,Exam___,MATCH("Q2",Exam_Picking_tasks,0)+2,0),(ROUND(VLOOKUP($A64,Exam___,MATCH("Q2",Exam_Picking_tasks,0)+2,0),2))))</f>
      </c>
      <c r="G64">
        <f>IF(ISBLANK(VLOOKUP($A64,Exam___,MATCH("Q3",Exam_Picking_tasks,0)+2,0)), "",IF(ISTEXT(VLOOKUP($A64,Exam___,MATCH("Q3",Exam_Picking_tasks,0)+2,0)),VLOOKUP($A64,Exam___,MATCH("Q3",Exam_Picking_tasks,0)+2,0),(ROUND(VLOOKUP($A64,Exam___,MATCH("Q3",Exam_Picking_tasks,0)+2,0),2))))</f>
      </c>
      <c r="H64">
        <f>IF(ISBLANK(VLOOKUP($A64,Exam___,MATCH("Q4",Exam_Picking_tasks,0)+2,0)), "",IF(ISTEXT(VLOOKUP($A64,Exam___,MATCH("Q4",Exam_Picking_tasks,0)+2,0)),VLOOKUP($A64,Exam___,MATCH("Q4",Exam_Picking_tasks,0)+2,0),(ROUND(VLOOKUP($A64,Exam___,MATCH("Q4",Exam_Picking_tasks,0)+2,0),2))))</f>
      </c>
      <c r="I64">
        <f>IF(ISBLANK(VLOOKUP($A64,Exam___,MATCH("Q5",Exam_Picking_tasks,0)+2,0)), "",IF(ISTEXT(VLOOKUP($A64,Exam___,MATCH("Q5",Exam_Picking_tasks,0)+2,0)),VLOOKUP($A64,Exam___,MATCH("Q5",Exam_Picking_tasks,0)+2,0),(ROUND(VLOOKUP($A64,Exam___,MATCH("Q5",Exam_Picking_tasks,0)+2,0),2))))</f>
      </c>
      <c r="J64" s="15">
        <f>IF(ISTEXT(VLOOKUP($A64,Exam_MARKS,MATCH("Module contribution %",'Exam_Marks'!$A$1:$BZ$1,0),0)),VLOOKUP($A64,Exam_MARKS,MATCH("Module contribution %",'Exam_Marks'!$A$1:$BZ$1,0),0),(ROUND(VLOOKUP($A64,Exam_MARKS,MATCH("Module contribution %",'Exam_Marks'!$A$1:$BZ$1,0),0),2)))</f>
      </c>
      <c r="K64" s="15">
        <f>IF(ISTEXT(VLOOKUP($A64,Assignment_with_cucumber_MARKS,MATCH("Module contribution %",'Assignment_with_cuc_Marks'!$A$1:$BZ$1,0),0)),VLOOKUP($A64,Assignment_with_cucumber_MARKS,MATCH("Module contribution %",'Assignment_with_cuc_Marks'!$A$1:$BZ$1,0),0),(ROUND(VLOOKUP($A64,Assignment_with_cucumber_MARKS,MATCH("Module contribution %",'Assignment_with_cuc_Marks'!$A$1:$BZ$1,0),0),2)))</f>
      </c>
      <c r="M64">
        <f>VLOOKUP($A64,__RESULTS__,MATCH("Raw Mark",'Results'!$A$1:$BZ$1,0),0)</f>
      </c>
      <c r="N64" s="53">
        <f>ROUND(M64,0)</f>
      </c>
      <c r="O64" s="32">
        <f>IF(N64&lt;40.0,"code","")</f>
      </c>
    </row>
    <row r="65">
      <c r="A65">
        <f>"110070054"</f>
      </c>
      <c r="B65">
        <f>VLOOKUP($A65, __RESULTS__,2,FALSE)</f>
      </c>
      <c r="C65">
        <f>VLOOKUP($A65, __RESULTS__,3,FALSE)</f>
      </c>
      <c r="D65" s="15">
        <f>IF(ISTEXT(VLOOKUP($A65,Assignment_no_cucumber_MARKS,MATCH("Module contribution %",'Assignment_no_cucum_Marks'!$A$1:$BZ$1,0),0)),VLOOKUP($A65,Assignment_no_cucumber_MARKS,MATCH("Module contribution %",'Assignment_no_cucum_Marks'!$A$1:$BZ$1,0),0),(ROUND(VLOOKUP($A65,Assignment_no_cucumber_MARKS,MATCH("Module contribution %",'Assignment_no_cucum_Marks'!$A$1:$BZ$1,0),0),2)))</f>
      </c>
      <c r="E65">
        <f>IF(ISBLANK(VLOOKUP($A65,Exam___,MATCH("Q1",Exam_Picking_tasks,0)+2,0)), "",IF(ISTEXT(VLOOKUP($A65,Exam___,MATCH("Q1",Exam_Picking_tasks,0)+2,0)),VLOOKUP($A65,Exam___,MATCH("Q1",Exam_Picking_tasks,0)+2,0),(ROUND(VLOOKUP($A65,Exam___,MATCH("Q1",Exam_Picking_tasks,0)+2,0),2))))</f>
      </c>
      <c r="F65">
        <f>IF(ISBLANK(VLOOKUP($A65,Exam___,MATCH("Q2",Exam_Picking_tasks,0)+2,0)), "",IF(ISTEXT(VLOOKUP($A65,Exam___,MATCH("Q2",Exam_Picking_tasks,0)+2,0)),VLOOKUP($A65,Exam___,MATCH("Q2",Exam_Picking_tasks,0)+2,0),(ROUND(VLOOKUP($A65,Exam___,MATCH("Q2",Exam_Picking_tasks,0)+2,0),2))))</f>
      </c>
      <c r="G65">
        <f>IF(ISBLANK(VLOOKUP($A65,Exam___,MATCH("Q3",Exam_Picking_tasks,0)+2,0)), "",IF(ISTEXT(VLOOKUP($A65,Exam___,MATCH("Q3",Exam_Picking_tasks,0)+2,0)),VLOOKUP($A65,Exam___,MATCH("Q3",Exam_Picking_tasks,0)+2,0),(ROUND(VLOOKUP($A65,Exam___,MATCH("Q3",Exam_Picking_tasks,0)+2,0),2))))</f>
      </c>
      <c r="H65">
        <f>IF(ISBLANK(VLOOKUP($A65,Exam___,MATCH("Q4",Exam_Picking_tasks,0)+2,0)), "",IF(ISTEXT(VLOOKUP($A65,Exam___,MATCH("Q4",Exam_Picking_tasks,0)+2,0)),VLOOKUP($A65,Exam___,MATCH("Q4",Exam_Picking_tasks,0)+2,0),(ROUND(VLOOKUP($A65,Exam___,MATCH("Q4",Exam_Picking_tasks,0)+2,0),2))))</f>
      </c>
      <c r="I65">
        <f>IF(ISBLANK(VLOOKUP($A65,Exam___,MATCH("Q5",Exam_Picking_tasks,0)+2,0)), "",IF(ISTEXT(VLOOKUP($A65,Exam___,MATCH("Q5",Exam_Picking_tasks,0)+2,0)),VLOOKUP($A65,Exam___,MATCH("Q5",Exam_Picking_tasks,0)+2,0),(ROUND(VLOOKUP($A65,Exam___,MATCH("Q5",Exam_Picking_tasks,0)+2,0),2))))</f>
      </c>
      <c r="J65" s="15">
        <f>IF(ISTEXT(VLOOKUP($A65,Exam_MARKS,MATCH("Module contribution %",'Exam_Marks'!$A$1:$BZ$1,0),0)),VLOOKUP($A65,Exam_MARKS,MATCH("Module contribution %",'Exam_Marks'!$A$1:$BZ$1,0),0),(ROUND(VLOOKUP($A65,Exam_MARKS,MATCH("Module contribution %",'Exam_Marks'!$A$1:$BZ$1,0),0),2)))</f>
      </c>
      <c r="K65" s="15">
        <f>IF(ISTEXT(VLOOKUP($A65,Assignment_with_cucumber_MARKS,MATCH("Module contribution %",'Assignment_with_cuc_Marks'!$A$1:$BZ$1,0),0)),VLOOKUP($A65,Assignment_with_cucumber_MARKS,MATCH("Module contribution %",'Assignment_with_cuc_Marks'!$A$1:$BZ$1,0),0),(ROUND(VLOOKUP($A65,Assignment_with_cucumber_MARKS,MATCH("Module contribution %",'Assignment_with_cuc_Marks'!$A$1:$BZ$1,0),0),2)))</f>
      </c>
      <c r="M65">
        <f>VLOOKUP($A65,__RESULTS__,MATCH("Raw Mark",'Results'!$A$1:$BZ$1,0),0)</f>
      </c>
      <c r="N65" s="53">
        <f>ROUND(M65,0)</f>
      </c>
      <c r="O65" s="32">
        <f>IF(N65&lt;40.0,"code","")</f>
      </c>
    </row>
    <row r="66">
      <c r="A66">
        <f>"110061823"</f>
      </c>
      <c r="B66">
        <f>VLOOKUP($A66, __RESULTS__,2,FALSE)</f>
      </c>
      <c r="C66">
        <f>VLOOKUP($A66, __RESULTS__,3,FALSE)</f>
      </c>
      <c r="D66" s="15">
        <f>IF(ISTEXT(VLOOKUP($A66,Assignment_no_cucumber_MARKS,MATCH("Module contribution %",'Assignment_no_cucum_Marks'!$A$1:$BZ$1,0),0)),VLOOKUP($A66,Assignment_no_cucumber_MARKS,MATCH("Module contribution %",'Assignment_no_cucum_Marks'!$A$1:$BZ$1,0),0),(ROUND(VLOOKUP($A66,Assignment_no_cucumber_MARKS,MATCH("Module contribution %",'Assignment_no_cucum_Marks'!$A$1:$BZ$1,0),0),2)))</f>
      </c>
      <c r="E66">
        <f>IF(ISBLANK(VLOOKUP($A66,Exam___,MATCH("Q1",Exam_Picking_tasks,0)+2,0)), "",IF(ISTEXT(VLOOKUP($A66,Exam___,MATCH("Q1",Exam_Picking_tasks,0)+2,0)),VLOOKUP($A66,Exam___,MATCH("Q1",Exam_Picking_tasks,0)+2,0),(ROUND(VLOOKUP($A66,Exam___,MATCH("Q1",Exam_Picking_tasks,0)+2,0),2))))</f>
      </c>
      <c r="F66">
        <f>IF(ISBLANK(VLOOKUP($A66,Exam___,MATCH("Q2",Exam_Picking_tasks,0)+2,0)), "",IF(ISTEXT(VLOOKUP($A66,Exam___,MATCH("Q2",Exam_Picking_tasks,0)+2,0)),VLOOKUP($A66,Exam___,MATCH("Q2",Exam_Picking_tasks,0)+2,0),(ROUND(VLOOKUP($A66,Exam___,MATCH("Q2",Exam_Picking_tasks,0)+2,0),2))))</f>
      </c>
      <c r="G66">
        <f>IF(ISBLANK(VLOOKUP($A66,Exam___,MATCH("Q3",Exam_Picking_tasks,0)+2,0)), "",IF(ISTEXT(VLOOKUP($A66,Exam___,MATCH("Q3",Exam_Picking_tasks,0)+2,0)),VLOOKUP($A66,Exam___,MATCH("Q3",Exam_Picking_tasks,0)+2,0),(ROUND(VLOOKUP($A66,Exam___,MATCH("Q3",Exam_Picking_tasks,0)+2,0),2))))</f>
      </c>
      <c r="H66">
        <f>IF(ISBLANK(VLOOKUP($A66,Exam___,MATCH("Q4",Exam_Picking_tasks,0)+2,0)), "",IF(ISTEXT(VLOOKUP($A66,Exam___,MATCH("Q4",Exam_Picking_tasks,0)+2,0)),VLOOKUP($A66,Exam___,MATCH("Q4",Exam_Picking_tasks,0)+2,0),(ROUND(VLOOKUP($A66,Exam___,MATCH("Q4",Exam_Picking_tasks,0)+2,0),2))))</f>
      </c>
      <c r="I66">
        <f>IF(ISBLANK(VLOOKUP($A66,Exam___,MATCH("Q5",Exam_Picking_tasks,0)+2,0)), "",IF(ISTEXT(VLOOKUP($A66,Exam___,MATCH("Q5",Exam_Picking_tasks,0)+2,0)),VLOOKUP($A66,Exam___,MATCH("Q5",Exam_Picking_tasks,0)+2,0),(ROUND(VLOOKUP($A66,Exam___,MATCH("Q5",Exam_Picking_tasks,0)+2,0),2))))</f>
      </c>
      <c r="J66" s="15">
        <f>IF(ISTEXT(VLOOKUP($A66,Exam_MARKS,MATCH("Module contribution %",'Exam_Marks'!$A$1:$BZ$1,0),0)),VLOOKUP($A66,Exam_MARKS,MATCH("Module contribution %",'Exam_Marks'!$A$1:$BZ$1,0),0),(ROUND(VLOOKUP($A66,Exam_MARKS,MATCH("Module contribution %",'Exam_Marks'!$A$1:$BZ$1,0),0),2)))</f>
      </c>
      <c r="K66" s="15">
        <f>IF(ISTEXT(VLOOKUP($A66,Assignment_with_cucumber_MARKS,MATCH("Module contribution %",'Assignment_with_cuc_Marks'!$A$1:$BZ$1,0),0)),VLOOKUP($A66,Assignment_with_cucumber_MARKS,MATCH("Module contribution %",'Assignment_with_cuc_Marks'!$A$1:$BZ$1,0),0),(ROUND(VLOOKUP($A66,Assignment_with_cucumber_MARKS,MATCH("Module contribution %",'Assignment_with_cuc_Marks'!$A$1:$BZ$1,0),0),2)))</f>
      </c>
      <c r="M66">
        <f>VLOOKUP($A66,__RESULTS__,MATCH("Raw Mark",'Results'!$A$1:$BZ$1,0),0)</f>
      </c>
      <c r="N66" s="53">
        <f>ROUND(M66,0)</f>
      </c>
      <c r="O66" s="32">
        <f>IF(N66&lt;40.0,"code","")</f>
      </c>
    </row>
    <row r="67">
      <c r="A67">
        <f>"110074775"</f>
      </c>
      <c r="B67">
        <f>VLOOKUP($A67, __RESULTS__,2,FALSE)</f>
      </c>
      <c r="C67">
        <f>VLOOKUP($A67, __RESULTS__,3,FALSE)</f>
      </c>
      <c r="D67" s="15">
        <f>IF(ISTEXT(VLOOKUP($A67,Assignment_no_cucumber_MARKS,MATCH("Module contribution %",'Assignment_no_cucum_Marks'!$A$1:$BZ$1,0),0)),VLOOKUP($A67,Assignment_no_cucumber_MARKS,MATCH("Module contribution %",'Assignment_no_cucum_Marks'!$A$1:$BZ$1,0),0),(ROUND(VLOOKUP($A67,Assignment_no_cucumber_MARKS,MATCH("Module contribution %",'Assignment_no_cucum_Marks'!$A$1:$BZ$1,0),0),2)))</f>
      </c>
      <c r="E67">
        <f>IF(ISBLANK(VLOOKUP($A67,Exam___,MATCH("Q1",Exam_Picking_tasks,0)+2,0)), "",IF(ISTEXT(VLOOKUP($A67,Exam___,MATCH("Q1",Exam_Picking_tasks,0)+2,0)),VLOOKUP($A67,Exam___,MATCH("Q1",Exam_Picking_tasks,0)+2,0),(ROUND(VLOOKUP($A67,Exam___,MATCH("Q1",Exam_Picking_tasks,0)+2,0),2))))</f>
      </c>
      <c r="F67">
        <f>IF(ISBLANK(VLOOKUP($A67,Exam___,MATCH("Q2",Exam_Picking_tasks,0)+2,0)), "",IF(ISTEXT(VLOOKUP($A67,Exam___,MATCH("Q2",Exam_Picking_tasks,0)+2,0)),VLOOKUP($A67,Exam___,MATCH("Q2",Exam_Picking_tasks,0)+2,0),(ROUND(VLOOKUP($A67,Exam___,MATCH("Q2",Exam_Picking_tasks,0)+2,0),2))))</f>
      </c>
      <c r="G67">
        <f>IF(ISBLANK(VLOOKUP($A67,Exam___,MATCH("Q3",Exam_Picking_tasks,0)+2,0)), "",IF(ISTEXT(VLOOKUP($A67,Exam___,MATCH("Q3",Exam_Picking_tasks,0)+2,0)),VLOOKUP($A67,Exam___,MATCH("Q3",Exam_Picking_tasks,0)+2,0),(ROUND(VLOOKUP($A67,Exam___,MATCH("Q3",Exam_Picking_tasks,0)+2,0),2))))</f>
      </c>
      <c r="H67">
        <f>IF(ISBLANK(VLOOKUP($A67,Exam___,MATCH("Q4",Exam_Picking_tasks,0)+2,0)), "",IF(ISTEXT(VLOOKUP($A67,Exam___,MATCH("Q4",Exam_Picking_tasks,0)+2,0)),VLOOKUP($A67,Exam___,MATCH("Q4",Exam_Picking_tasks,0)+2,0),(ROUND(VLOOKUP($A67,Exam___,MATCH("Q4",Exam_Picking_tasks,0)+2,0),2))))</f>
      </c>
      <c r="I67">
        <f>IF(ISBLANK(VLOOKUP($A67,Exam___,MATCH("Q5",Exam_Picking_tasks,0)+2,0)), "",IF(ISTEXT(VLOOKUP($A67,Exam___,MATCH("Q5",Exam_Picking_tasks,0)+2,0)),VLOOKUP($A67,Exam___,MATCH("Q5",Exam_Picking_tasks,0)+2,0),(ROUND(VLOOKUP($A67,Exam___,MATCH("Q5",Exam_Picking_tasks,0)+2,0),2))))</f>
      </c>
      <c r="J67" s="15">
        <f>IF(ISTEXT(VLOOKUP($A67,Exam_MARKS,MATCH("Module contribution %",'Exam_Marks'!$A$1:$BZ$1,0),0)),VLOOKUP($A67,Exam_MARKS,MATCH("Module contribution %",'Exam_Marks'!$A$1:$BZ$1,0),0),(ROUND(VLOOKUP($A67,Exam_MARKS,MATCH("Module contribution %",'Exam_Marks'!$A$1:$BZ$1,0),0),2)))</f>
      </c>
      <c r="K67" s="15">
        <f>IF(ISTEXT(VLOOKUP($A67,Assignment_with_cucumber_MARKS,MATCH("Module contribution %",'Assignment_with_cuc_Marks'!$A$1:$BZ$1,0),0)),VLOOKUP($A67,Assignment_with_cucumber_MARKS,MATCH("Module contribution %",'Assignment_with_cuc_Marks'!$A$1:$BZ$1,0),0),(ROUND(VLOOKUP($A67,Assignment_with_cucumber_MARKS,MATCH("Module contribution %",'Assignment_with_cuc_Marks'!$A$1:$BZ$1,0),0),2)))</f>
      </c>
      <c r="M67">
        <f>VLOOKUP($A67,__RESULTS__,MATCH("Raw Mark",'Results'!$A$1:$BZ$1,0),0)</f>
      </c>
      <c r="N67" s="53">
        <f>ROUND(M67,0)</f>
      </c>
      <c r="O67" s="32">
        <f>IF(N67&lt;40.0,"code","")</f>
      </c>
    </row>
    <row r="68">
      <c r="A68">
        <f>"110108542"</f>
      </c>
      <c r="B68">
        <f>VLOOKUP($A68, __RESULTS__,2,FALSE)</f>
      </c>
      <c r="C68">
        <f>VLOOKUP($A68, __RESULTS__,3,FALSE)</f>
      </c>
      <c r="D68" s="15">
        <f>IF(ISTEXT(VLOOKUP($A68,Assignment_no_cucumber_MARKS,MATCH("Module contribution %",'Assignment_no_cucum_Marks'!$A$1:$BZ$1,0),0)),VLOOKUP($A68,Assignment_no_cucumber_MARKS,MATCH("Module contribution %",'Assignment_no_cucum_Marks'!$A$1:$BZ$1,0),0),(ROUND(VLOOKUP($A68,Assignment_no_cucumber_MARKS,MATCH("Module contribution %",'Assignment_no_cucum_Marks'!$A$1:$BZ$1,0),0),2)))</f>
      </c>
      <c r="E68">
        <f>IF(ISBLANK(VLOOKUP($A68,Exam___,MATCH("Q1",Exam_Picking_tasks,0)+2,0)), "",IF(ISTEXT(VLOOKUP($A68,Exam___,MATCH("Q1",Exam_Picking_tasks,0)+2,0)),VLOOKUP($A68,Exam___,MATCH("Q1",Exam_Picking_tasks,0)+2,0),(ROUND(VLOOKUP($A68,Exam___,MATCH("Q1",Exam_Picking_tasks,0)+2,0),2))))</f>
      </c>
      <c r="F68">
        <f>IF(ISBLANK(VLOOKUP($A68,Exam___,MATCH("Q2",Exam_Picking_tasks,0)+2,0)), "",IF(ISTEXT(VLOOKUP($A68,Exam___,MATCH("Q2",Exam_Picking_tasks,0)+2,0)),VLOOKUP($A68,Exam___,MATCH("Q2",Exam_Picking_tasks,0)+2,0),(ROUND(VLOOKUP($A68,Exam___,MATCH("Q2",Exam_Picking_tasks,0)+2,0),2))))</f>
      </c>
      <c r="G68">
        <f>IF(ISBLANK(VLOOKUP($A68,Exam___,MATCH("Q3",Exam_Picking_tasks,0)+2,0)), "",IF(ISTEXT(VLOOKUP($A68,Exam___,MATCH("Q3",Exam_Picking_tasks,0)+2,0)),VLOOKUP($A68,Exam___,MATCH("Q3",Exam_Picking_tasks,0)+2,0),(ROUND(VLOOKUP($A68,Exam___,MATCH("Q3",Exam_Picking_tasks,0)+2,0),2))))</f>
      </c>
      <c r="H68">
        <f>IF(ISBLANK(VLOOKUP($A68,Exam___,MATCH("Q4",Exam_Picking_tasks,0)+2,0)), "",IF(ISTEXT(VLOOKUP($A68,Exam___,MATCH("Q4",Exam_Picking_tasks,0)+2,0)),VLOOKUP($A68,Exam___,MATCH("Q4",Exam_Picking_tasks,0)+2,0),(ROUND(VLOOKUP($A68,Exam___,MATCH("Q4",Exam_Picking_tasks,0)+2,0),2))))</f>
      </c>
      <c r="I68">
        <f>IF(ISBLANK(VLOOKUP($A68,Exam___,MATCH("Q5",Exam_Picking_tasks,0)+2,0)), "",IF(ISTEXT(VLOOKUP($A68,Exam___,MATCH("Q5",Exam_Picking_tasks,0)+2,0)),VLOOKUP($A68,Exam___,MATCH("Q5",Exam_Picking_tasks,0)+2,0),(ROUND(VLOOKUP($A68,Exam___,MATCH("Q5",Exam_Picking_tasks,0)+2,0),2))))</f>
      </c>
      <c r="J68" s="15">
        <f>IF(ISTEXT(VLOOKUP($A68,Exam_MARKS,MATCH("Module contribution %",'Exam_Marks'!$A$1:$BZ$1,0),0)),VLOOKUP($A68,Exam_MARKS,MATCH("Module contribution %",'Exam_Marks'!$A$1:$BZ$1,0),0),(ROUND(VLOOKUP($A68,Exam_MARKS,MATCH("Module contribution %",'Exam_Marks'!$A$1:$BZ$1,0),0),2)))</f>
      </c>
      <c r="K68" s="15">
        <f>IF(ISTEXT(VLOOKUP($A68,Assignment_with_cucumber_MARKS,MATCH("Module contribution %",'Assignment_with_cuc_Marks'!$A$1:$BZ$1,0),0)),VLOOKUP($A68,Assignment_with_cucumber_MARKS,MATCH("Module contribution %",'Assignment_with_cuc_Marks'!$A$1:$BZ$1,0),0),(ROUND(VLOOKUP($A68,Assignment_with_cucumber_MARKS,MATCH("Module contribution %",'Assignment_with_cuc_Marks'!$A$1:$BZ$1,0),0),2)))</f>
      </c>
      <c r="M68">
        <f>VLOOKUP($A68,__RESULTS__,MATCH("Raw Mark",'Results'!$A$1:$BZ$1,0),0)</f>
      </c>
      <c r="N68" s="53">
        <f>ROUND(M68,0)</f>
      </c>
      <c r="O68" s="32">
        <f>IF(N68&lt;40.0,"code","")</f>
      </c>
    </row>
    <row r="69">
      <c r="A69">
        <f>"110025825"</f>
      </c>
      <c r="B69">
        <f>VLOOKUP($A69, __RESULTS__,2,FALSE)</f>
      </c>
      <c r="C69">
        <f>VLOOKUP($A69, __RESULTS__,3,FALSE)</f>
      </c>
      <c r="D69" s="15">
        <f>IF(ISTEXT(VLOOKUP($A69,Assignment_no_cucumber_MARKS,MATCH("Module contribution %",'Assignment_no_cucum_Marks'!$A$1:$BZ$1,0),0)),VLOOKUP($A69,Assignment_no_cucumber_MARKS,MATCH("Module contribution %",'Assignment_no_cucum_Marks'!$A$1:$BZ$1,0),0),(ROUND(VLOOKUP($A69,Assignment_no_cucumber_MARKS,MATCH("Module contribution %",'Assignment_no_cucum_Marks'!$A$1:$BZ$1,0),0),2)))</f>
      </c>
      <c r="E69">
        <f>IF(ISBLANK(VLOOKUP($A69,Exam___,MATCH("Q1",Exam_Picking_tasks,0)+2,0)), "",IF(ISTEXT(VLOOKUP($A69,Exam___,MATCH("Q1",Exam_Picking_tasks,0)+2,0)),VLOOKUP($A69,Exam___,MATCH("Q1",Exam_Picking_tasks,0)+2,0),(ROUND(VLOOKUP($A69,Exam___,MATCH("Q1",Exam_Picking_tasks,0)+2,0),2))))</f>
      </c>
      <c r="F69">
        <f>IF(ISBLANK(VLOOKUP($A69,Exam___,MATCH("Q2",Exam_Picking_tasks,0)+2,0)), "",IF(ISTEXT(VLOOKUP($A69,Exam___,MATCH("Q2",Exam_Picking_tasks,0)+2,0)),VLOOKUP($A69,Exam___,MATCH("Q2",Exam_Picking_tasks,0)+2,0),(ROUND(VLOOKUP($A69,Exam___,MATCH("Q2",Exam_Picking_tasks,0)+2,0),2))))</f>
      </c>
      <c r="G69">
        <f>IF(ISBLANK(VLOOKUP($A69,Exam___,MATCH("Q3",Exam_Picking_tasks,0)+2,0)), "",IF(ISTEXT(VLOOKUP($A69,Exam___,MATCH("Q3",Exam_Picking_tasks,0)+2,0)),VLOOKUP($A69,Exam___,MATCH("Q3",Exam_Picking_tasks,0)+2,0),(ROUND(VLOOKUP($A69,Exam___,MATCH("Q3",Exam_Picking_tasks,0)+2,0),2))))</f>
      </c>
      <c r="H69">
        <f>IF(ISBLANK(VLOOKUP($A69,Exam___,MATCH("Q4",Exam_Picking_tasks,0)+2,0)), "",IF(ISTEXT(VLOOKUP($A69,Exam___,MATCH("Q4",Exam_Picking_tasks,0)+2,0)),VLOOKUP($A69,Exam___,MATCH("Q4",Exam_Picking_tasks,0)+2,0),(ROUND(VLOOKUP($A69,Exam___,MATCH("Q4",Exam_Picking_tasks,0)+2,0),2))))</f>
      </c>
      <c r="I69">
        <f>IF(ISBLANK(VLOOKUP($A69,Exam___,MATCH("Q5",Exam_Picking_tasks,0)+2,0)), "",IF(ISTEXT(VLOOKUP($A69,Exam___,MATCH("Q5",Exam_Picking_tasks,0)+2,0)),VLOOKUP($A69,Exam___,MATCH("Q5",Exam_Picking_tasks,0)+2,0),(ROUND(VLOOKUP($A69,Exam___,MATCH("Q5",Exam_Picking_tasks,0)+2,0),2))))</f>
      </c>
      <c r="J69" s="15">
        <f>IF(ISTEXT(VLOOKUP($A69,Exam_MARKS,MATCH("Module contribution %",'Exam_Marks'!$A$1:$BZ$1,0),0)),VLOOKUP($A69,Exam_MARKS,MATCH("Module contribution %",'Exam_Marks'!$A$1:$BZ$1,0),0),(ROUND(VLOOKUP($A69,Exam_MARKS,MATCH("Module contribution %",'Exam_Marks'!$A$1:$BZ$1,0),0),2)))</f>
      </c>
      <c r="K69" s="15">
        <f>IF(ISTEXT(VLOOKUP($A69,Assignment_with_cucumber_MARKS,MATCH("Module contribution %",'Assignment_with_cuc_Marks'!$A$1:$BZ$1,0),0)),VLOOKUP($A69,Assignment_with_cucumber_MARKS,MATCH("Module contribution %",'Assignment_with_cuc_Marks'!$A$1:$BZ$1,0),0),(ROUND(VLOOKUP($A69,Assignment_with_cucumber_MARKS,MATCH("Module contribution %",'Assignment_with_cuc_Marks'!$A$1:$BZ$1,0),0),2)))</f>
      </c>
      <c r="M69">
        <f>VLOOKUP($A69,__RESULTS__,MATCH("Raw Mark",'Results'!$A$1:$BZ$1,0),0)</f>
      </c>
      <c r="N69" s="53">
        <f>ROUND(M69,0)</f>
      </c>
      <c r="O69" s="32">
        <f>IF(N69&lt;40.0,"code","")</f>
      </c>
    </row>
    <row r="70">
      <c r="A70">
        <f>"110036809"</f>
      </c>
      <c r="B70">
        <f>VLOOKUP($A70, __RESULTS__,2,FALSE)</f>
      </c>
      <c r="C70">
        <f>VLOOKUP($A70, __RESULTS__,3,FALSE)</f>
      </c>
      <c r="D70" s="15">
        <f>IF(ISTEXT(VLOOKUP($A70,Assignment_no_cucumber_MARKS,MATCH("Module contribution %",'Assignment_no_cucum_Marks'!$A$1:$BZ$1,0),0)),VLOOKUP($A70,Assignment_no_cucumber_MARKS,MATCH("Module contribution %",'Assignment_no_cucum_Marks'!$A$1:$BZ$1,0),0),(ROUND(VLOOKUP($A70,Assignment_no_cucumber_MARKS,MATCH("Module contribution %",'Assignment_no_cucum_Marks'!$A$1:$BZ$1,0),0),2)))</f>
      </c>
      <c r="E70">
        <f>IF(ISBLANK(VLOOKUP($A70,Exam___,MATCH("Q1",Exam_Picking_tasks,0)+2,0)), "",IF(ISTEXT(VLOOKUP($A70,Exam___,MATCH("Q1",Exam_Picking_tasks,0)+2,0)),VLOOKUP($A70,Exam___,MATCH("Q1",Exam_Picking_tasks,0)+2,0),(ROUND(VLOOKUP($A70,Exam___,MATCH("Q1",Exam_Picking_tasks,0)+2,0),2))))</f>
      </c>
      <c r="F70">
        <f>IF(ISBLANK(VLOOKUP($A70,Exam___,MATCH("Q2",Exam_Picking_tasks,0)+2,0)), "",IF(ISTEXT(VLOOKUP($A70,Exam___,MATCH("Q2",Exam_Picking_tasks,0)+2,0)),VLOOKUP($A70,Exam___,MATCH("Q2",Exam_Picking_tasks,0)+2,0),(ROUND(VLOOKUP($A70,Exam___,MATCH("Q2",Exam_Picking_tasks,0)+2,0),2))))</f>
      </c>
      <c r="G70">
        <f>IF(ISBLANK(VLOOKUP($A70,Exam___,MATCH("Q3",Exam_Picking_tasks,0)+2,0)), "",IF(ISTEXT(VLOOKUP($A70,Exam___,MATCH("Q3",Exam_Picking_tasks,0)+2,0)),VLOOKUP($A70,Exam___,MATCH("Q3",Exam_Picking_tasks,0)+2,0),(ROUND(VLOOKUP($A70,Exam___,MATCH("Q3",Exam_Picking_tasks,0)+2,0),2))))</f>
      </c>
      <c r="H70">
        <f>IF(ISBLANK(VLOOKUP($A70,Exam___,MATCH("Q4",Exam_Picking_tasks,0)+2,0)), "",IF(ISTEXT(VLOOKUP($A70,Exam___,MATCH("Q4",Exam_Picking_tasks,0)+2,0)),VLOOKUP($A70,Exam___,MATCH("Q4",Exam_Picking_tasks,0)+2,0),(ROUND(VLOOKUP($A70,Exam___,MATCH("Q4",Exam_Picking_tasks,0)+2,0),2))))</f>
      </c>
      <c r="I70">
        <f>IF(ISBLANK(VLOOKUP($A70,Exam___,MATCH("Q5",Exam_Picking_tasks,0)+2,0)), "",IF(ISTEXT(VLOOKUP($A70,Exam___,MATCH("Q5",Exam_Picking_tasks,0)+2,0)),VLOOKUP($A70,Exam___,MATCH("Q5",Exam_Picking_tasks,0)+2,0),(ROUND(VLOOKUP($A70,Exam___,MATCH("Q5",Exam_Picking_tasks,0)+2,0),2))))</f>
      </c>
      <c r="J70" s="15">
        <f>IF(ISTEXT(VLOOKUP($A70,Exam_MARKS,MATCH("Module contribution %",'Exam_Marks'!$A$1:$BZ$1,0),0)),VLOOKUP($A70,Exam_MARKS,MATCH("Module contribution %",'Exam_Marks'!$A$1:$BZ$1,0),0),(ROUND(VLOOKUP($A70,Exam_MARKS,MATCH("Module contribution %",'Exam_Marks'!$A$1:$BZ$1,0),0),2)))</f>
      </c>
      <c r="K70" s="15">
        <f>IF(ISTEXT(VLOOKUP($A70,Assignment_with_cucumber_MARKS,MATCH("Module contribution %",'Assignment_with_cuc_Marks'!$A$1:$BZ$1,0),0)),VLOOKUP($A70,Assignment_with_cucumber_MARKS,MATCH("Module contribution %",'Assignment_with_cuc_Marks'!$A$1:$BZ$1,0),0),(ROUND(VLOOKUP($A70,Assignment_with_cucumber_MARKS,MATCH("Module contribution %",'Assignment_with_cuc_Marks'!$A$1:$BZ$1,0),0),2)))</f>
      </c>
      <c r="M70">
        <f>VLOOKUP($A70,__RESULTS__,MATCH("Raw Mark",'Results'!$A$1:$BZ$1,0),0)</f>
      </c>
      <c r="N70" s="53">
        <f>ROUND(M70,0)</f>
      </c>
      <c r="O70" s="32">
        <f>IF(N70&lt;40.0,"code","")</f>
      </c>
    </row>
    <row r="71">
      <c r="A71">
        <f>"120026829"</f>
      </c>
      <c r="B71">
        <f>VLOOKUP($A71, __RESULTS__,2,FALSE)</f>
      </c>
      <c r="C71">
        <f>VLOOKUP($A71, __RESULTS__,3,FALSE)</f>
      </c>
      <c r="D71" s="15">
        <f>IF(ISTEXT(VLOOKUP($A71,Assignment_no_cucumber_MARKS,MATCH("Module contribution %",'Assignment_no_cucum_Marks'!$A$1:$BZ$1,0),0)),VLOOKUP($A71,Assignment_no_cucumber_MARKS,MATCH("Module contribution %",'Assignment_no_cucum_Marks'!$A$1:$BZ$1,0),0),(ROUND(VLOOKUP($A71,Assignment_no_cucumber_MARKS,MATCH("Module contribution %",'Assignment_no_cucum_Marks'!$A$1:$BZ$1,0),0),2)))</f>
      </c>
      <c r="E71">
        <f>IF(ISBLANK(VLOOKUP($A71,Exam___,MATCH("Q1",Exam_Picking_tasks,0)+2,0)), "",IF(ISTEXT(VLOOKUP($A71,Exam___,MATCH("Q1",Exam_Picking_tasks,0)+2,0)),VLOOKUP($A71,Exam___,MATCH("Q1",Exam_Picking_tasks,0)+2,0),(ROUND(VLOOKUP($A71,Exam___,MATCH("Q1",Exam_Picking_tasks,0)+2,0),2))))</f>
      </c>
      <c r="F71">
        <f>IF(ISBLANK(VLOOKUP($A71,Exam___,MATCH("Q2",Exam_Picking_tasks,0)+2,0)), "",IF(ISTEXT(VLOOKUP($A71,Exam___,MATCH("Q2",Exam_Picking_tasks,0)+2,0)),VLOOKUP($A71,Exam___,MATCH("Q2",Exam_Picking_tasks,0)+2,0),(ROUND(VLOOKUP($A71,Exam___,MATCH("Q2",Exam_Picking_tasks,0)+2,0),2))))</f>
      </c>
      <c r="G71">
        <f>IF(ISBLANK(VLOOKUP($A71,Exam___,MATCH("Q3",Exam_Picking_tasks,0)+2,0)), "",IF(ISTEXT(VLOOKUP($A71,Exam___,MATCH("Q3",Exam_Picking_tasks,0)+2,0)),VLOOKUP($A71,Exam___,MATCH("Q3",Exam_Picking_tasks,0)+2,0),(ROUND(VLOOKUP($A71,Exam___,MATCH("Q3",Exam_Picking_tasks,0)+2,0),2))))</f>
      </c>
      <c r="H71">
        <f>IF(ISBLANK(VLOOKUP($A71,Exam___,MATCH("Q4",Exam_Picking_tasks,0)+2,0)), "",IF(ISTEXT(VLOOKUP($A71,Exam___,MATCH("Q4",Exam_Picking_tasks,0)+2,0)),VLOOKUP($A71,Exam___,MATCH("Q4",Exam_Picking_tasks,0)+2,0),(ROUND(VLOOKUP($A71,Exam___,MATCH("Q4",Exam_Picking_tasks,0)+2,0),2))))</f>
      </c>
      <c r="I71">
        <f>IF(ISBLANK(VLOOKUP($A71,Exam___,MATCH("Q5",Exam_Picking_tasks,0)+2,0)), "",IF(ISTEXT(VLOOKUP($A71,Exam___,MATCH("Q5",Exam_Picking_tasks,0)+2,0)),VLOOKUP($A71,Exam___,MATCH("Q5",Exam_Picking_tasks,0)+2,0),(ROUND(VLOOKUP($A71,Exam___,MATCH("Q5",Exam_Picking_tasks,0)+2,0),2))))</f>
      </c>
      <c r="J71" s="15">
        <f>IF(ISTEXT(VLOOKUP($A71,Exam_MARKS,MATCH("Module contribution %",'Exam_Marks'!$A$1:$BZ$1,0),0)),VLOOKUP($A71,Exam_MARKS,MATCH("Module contribution %",'Exam_Marks'!$A$1:$BZ$1,0),0),(ROUND(VLOOKUP($A71,Exam_MARKS,MATCH("Module contribution %",'Exam_Marks'!$A$1:$BZ$1,0),0),2)))</f>
      </c>
      <c r="K71" s="15">
        <f>IF(ISTEXT(VLOOKUP($A71,Assignment_with_cucumber_MARKS,MATCH("Module contribution %",'Assignment_with_cuc_Marks'!$A$1:$BZ$1,0),0)),VLOOKUP($A71,Assignment_with_cucumber_MARKS,MATCH("Module contribution %",'Assignment_with_cuc_Marks'!$A$1:$BZ$1,0),0),(ROUND(VLOOKUP($A71,Assignment_with_cucumber_MARKS,MATCH("Module contribution %",'Assignment_with_cuc_Marks'!$A$1:$BZ$1,0),0),2)))</f>
      </c>
      <c r="M71">
        <f>VLOOKUP($A71,__RESULTS__,MATCH("Raw Mark",'Results'!$A$1:$BZ$1,0),0)</f>
      </c>
      <c r="N71" s="53">
        <f>ROUND(M71,0)</f>
      </c>
      <c r="O71" s="32">
        <f>IF(N71&lt;40.0,"code","")</f>
      </c>
    </row>
    <row r="72">
      <c r="A72">
        <f>"110109480"</f>
      </c>
      <c r="B72">
        <f>VLOOKUP($A72, __RESULTS__,2,FALSE)</f>
      </c>
      <c r="C72">
        <f>VLOOKUP($A72, __RESULTS__,3,FALSE)</f>
      </c>
      <c r="D72" s="15">
        <f>IF(ISTEXT(VLOOKUP($A72,Assignment_no_cucumber_MARKS,MATCH("Module contribution %",'Assignment_no_cucum_Marks'!$A$1:$BZ$1,0),0)),VLOOKUP($A72,Assignment_no_cucumber_MARKS,MATCH("Module contribution %",'Assignment_no_cucum_Marks'!$A$1:$BZ$1,0),0),(ROUND(VLOOKUP($A72,Assignment_no_cucumber_MARKS,MATCH("Module contribution %",'Assignment_no_cucum_Marks'!$A$1:$BZ$1,0),0),2)))</f>
      </c>
      <c r="E72">
        <f>IF(ISBLANK(VLOOKUP($A72,Exam___,MATCH("Q1",Exam_Picking_tasks,0)+2,0)), "",IF(ISTEXT(VLOOKUP($A72,Exam___,MATCH("Q1",Exam_Picking_tasks,0)+2,0)),VLOOKUP($A72,Exam___,MATCH("Q1",Exam_Picking_tasks,0)+2,0),(ROUND(VLOOKUP($A72,Exam___,MATCH("Q1",Exam_Picking_tasks,0)+2,0),2))))</f>
      </c>
      <c r="F72">
        <f>IF(ISBLANK(VLOOKUP($A72,Exam___,MATCH("Q2",Exam_Picking_tasks,0)+2,0)), "",IF(ISTEXT(VLOOKUP($A72,Exam___,MATCH("Q2",Exam_Picking_tasks,0)+2,0)),VLOOKUP($A72,Exam___,MATCH("Q2",Exam_Picking_tasks,0)+2,0),(ROUND(VLOOKUP($A72,Exam___,MATCH("Q2",Exam_Picking_tasks,0)+2,0),2))))</f>
      </c>
      <c r="G72">
        <f>IF(ISBLANK(VLOOKUP($A72,Exam___,MATCH("Q3",Exam_Picking_tasks,0)+2,0)), "",IF(ISTEXT(VLOOKUP($A72,Exam___,MATCH("Q3",Exam_Picking_tasks,0)+2,0)),VLOOKUP($A72,Exam___,MATCH("Q3",Exam_Picking_tasks,0)+2,0),(ROUND(VLOOKUP($A72,Exam___,MATCH("Q3",Exam_Picking_tasks,0)+2,0),2))))</f>
      </c>
      <c r="H72">
        <f>IF(ISBLANK(VLOOKUP($A72,Exam___,MATCH("Q4",Exam_Picking_tasks,0)+2,0)), "",IF(ISTEXT(VLOOKUP($A72,Exam___,MATCH("Q4",Exam_Picking_tasks,0)+2,0)),VLOOKUP($A72,Exam___,MATCH("Q4",Exam_Picking_tasks,0)+2,0),(ROUND(VLOOKUP($A72,Exam___,MATCH("Q4",Exam_Picking_tasks,0)+2,0),2))))</f>
      </c>
      <c r="I72">
        <f>IF(ISBLANK(VLOOKUP($A72,Exam___,MATCH("Q5",Exam_Picking_tasks,0)+2,0)), "",IF(ISTEXT(VLOOKUP($A72,Exam___,MATCH("Q5",Exam_Picking_tasks,0)+2,0)),VLOOKUP($A72,Exam___,MATCH("Q5",Exam_Picking_tasks,0)+2,0),(ROUND(VLOOKUP($A72,Exam___,MATCH("Q5",Exam_Picking_tasks,0)+2,0),2))))</f>
      </c>
      <c r="J72" s="15">
        <f>IF(ISTEXT(VLOOKUP($A72,Exam_MARKS,MATCH("Module contribution %",'Exam_Marks'!$A$1:$BZ$1,0),0)),VLOOKUP($A72,Exam_MARKS,MATCH("Module contribution %",'Exam_Marks'!$A$1:$BZ$1,0),0),(ROUND(VLOOKUP($A72,Exam_MARKS,MATCH("Module contribution %",'Exam_Marks'!$A$1:$BZ$1,0),0),2)))</f>
      </c>
      <c r="K72" s="15">
        <f>IF(ISTEXT(VLOOKUP($A72,Assignment_with_cucumber_MARKS,MATCH("Module contribution %",'Assignment_with_cuc_Marks'!$A$1:$BZ$1,0),0)),VLOOKUP($A72,Assignment_with_cucumber_MARKS,MATCH("Module contribution %",'Assignment_with_cuc_Marks'!$A$1:$BZ$1,0),0),(ROUND(VLOOKUP($A72,Assignment_with_cucumber_MARKS,MATCH("Module contribution %",'Assignment_with_cuc_Marks'!$A$1:$BZ$1,0),0),2)))</f>
      </c>
      <c r="M72">
        <f>VLOOKUP($A72,__RESULTS__,MATCH("Raw Mark",'Results'!$A$1:$BZ$1,0),0)</f>
      </c>
      <c r="N72" s="53">
        <f>ROUND(M72,0)</f>
      </c>
      <c r="O72" s="32">
        <f>IF(N72&lt;40.0,"code","")</f>
      </c>
    </row>
    <row r="74">
      <c r="D74" s="33">
        <f>COUNT(D4:D72)</f>
      </c>
      <c r="E74" s="33">
        <f>COUNT(E4:E72)</f>
      </c>
      <c r="F74" s="33">
        <f>COUNT(F4:F72)</f>
      </c>
      <c r="G74" s="33">
        <f>COUNT(G4:G72)</f>
      </c>
      <c r="H74" s="33">
        <f>COUNT(H4:H72)</f>
      </c>
      <c r="I74" s="33">
        <f>COUNT(I4:I72)</f>
      </c>
      <c r="J74" s="33">
        <f>COUNT(J4:J72)</f>
      </c>
      <c r="K74" s="33">
        <f>COUNT(K4:K72)</f>
      </c>
      <c r="L74" s="33">
        <f>COUNT(L4:L72)</f>
      </c>
      <c r="M74" s="33">
        <f>COUNT(M4:M72)</f>
      </c>
      <c r="N74" s="33">
        <f>COUNT(N4:N72)</f>
      </c>
      <c r="O74" s="33" t="s">
        <v>255</v>
      </c>
    </row>
    <row r="75">
      <c r="D75" s="33">
        <f>MIN(D4:D72)</f>
      </c>
      <c r="E75" s="33">
        <f>MIN(E4:E72)</f>
      </c>
      <c r="F75" s="33">
        <f>MIN(F4:F72)</f>
      </c>
      <c r="G75" s="33">
        <f>MIN(G4:G72)</f>
      </c>
      <c r="H75" s="33">
        <f>MIN(H4:H72)</f>
      </c>
      <c r="I75" s="33">
        <f>MIN(I4:I72)</f>
      </c>
      <c r="J75" s="33">
        <f>MIN(J4:J72)</f>
      </c>
      <c r="K75" s="33">
        <f>MIN(K4:K72)</f>
      </c>
      <c r="L75" s="33">
        <f>MIN(L4:L72)</f>
      </c>
      <c r="M75" s="33">
        <f>MIN(M4:M72)</f>
      </c>
      <c r="N75" s="33">
        <f>MIN(N4:N72)</f>
      </c>
      <c r="O75" s="33" t="s">
        <v>256</v>
      </c>
    </row>
    <row r="76">
      <c r="D76" s="33">
        <f>MAX(D4:D72)</f>
      </c>
      <c r="E76" s="33">
        <f>MAX(E4:E72)</f>
      </c>
      <c r="F76" s="33">
        <f>MAX(F4:F72)</f>
      </c>
      <c r="G76" s="33">
        <f>MAX(G4:G72)</f>
      </c>
      <c r="H76" s="33">
        <f>MAX(H4:H72)</f>
      </c>
      <c r="I76" s="33">
        <f>MAX(I4:I72)</f>
      </c>
      <c r="J76" s="33">
        <f>MAX(J4:J72)</f>
      </c>
      <c r="K76" s="33">
        <f>MAX(K4:K72)</f>
      </c>
      <c r="L76" s="33">
        <f>MAX(L4:L72)</f>
      </c>
      <c r="M76" s="33">
        <f>MAX(M4:M72)</f>
      </c>
      <c r="N76" s="33">
        <f>MAX(N4:N72)</f>
      </c>
      <c r="O76" s="33" t="s">
        <v>257</v>
      </c>
    </row>
    <row r="77">
      <c r="D77" s="47">
        <f>AVERAGE(D4:D72)</f>
      </c>
      <c r="E77" s="47">
        <f>AVERAGE(E4:E72)</f>
      </c>
      <c r="F77" s="47">
        <f>AVERAGE(F4:F72)</f>
      </c>
      <c r="G77" s="47">
        <f>AVERAGE(G4:G72)</f>
      </c>
      <c r="H77" s="47">
        <f>AVERAGE(H4:H72)</f>
      </c>
      <c r="I77" s="47">
        <f>AVERAGE(I4:I72)</f>
      </c>
      <c r="J77" s="47">
        <f>AVERAGE(J4:J72)</f>
      </c>
      <c r="K77" s="47">
        <f>AVERAGE(K4:K72)</f>
      </c>
      <c r="L77" s="47">
        <f>AVERAGE(L4:L72)</f>
      </c>
      <c r="M77" s="47">
        <f>AVERAGE(M4:M72)</f>
      </c>
      <c r="N77" s="47">
        <f>AVERAGE(N4:N72)</f>
      </c>
      <c r="O77" s="33" t="s">
        <v>258</v>
      </c>
    </row>
    <row r="78">
      <c r="D78" s="47">
        <f>STDEVP(D4:D72)</f>
      </c>
      <c r="E78" s="47">
        <f>STDEVP(E4:E72)</f>
      </c>
      <c r="F78" s="47">
        <f>STDEVP(F4:F72)</f>
      </c>
      <c r="G78" s="47">
        <f>STDEVP(G4:G72)</f>
      </c>
      <c r="H78" s="47">
        <f>STDEVP(H4:H72)</f>
      </c>
      <c r="I78" s="47">
        <f>STDEVP(I4:I72)</f>
      </c>
      <c r="J78" s="47">
        <f>STDEVP(J4:J72)</f>
      </c>
      <c r="K78" s="47">
        <f>STDEVP(K4:K72)</f>
      </c>
      <c r="L78" s="47">
        <f>STDEVP(L4:L72)</f>
      </c>
      <c r="M78" s="47">
        <f>STDEVP(M4:M72)</f>
      </c>
      <c r="N78" s="47">
        <f>STDEVP(N4:N72)</f>
      </c>
      <c r="O78" s="33" t="s">
        <v>259</v>
      </c>
    </row>
    <row r="79">
      <c r="M79" s="47">
        <f>COUNTIF(M4:M72,"&lt;40.0")/M74*100</f>
      </c>
      <c r="N79" s="47">
        <f>COUNTIF(N4:N72,"&lt;40.0")/N74*100</f>
      </c>
      <c r="O79" s="33" t="s">
        <v>299</v>
      </c>
    </row>
  </sheetData>
  <dataValidations count="9">
    <dataValidation type="whole" operator="notEqual" sqref="D4:D73" errorStyle="stop" allowBlank="false" promptTitle="STOP !" prompt="Change assessment results on 'Marks' sheet.  Change individual marks on 'Picking' sheet. Change module results on 'Results' sheet." showInputMessage="true" showErrorMessage="true" errorTitle="Don't mess up the formula !" error="Do yourself a favour and Cancel...">
      <formula1>1</formula1>
      <formula2>1</formula2>
    </dataValidation>
    <dataValidation type="whole" operator="notEqual" sqref="E4:E73" errorStyle="stop" allowBlank="false" promptTitle="STOP !" prompt="Change individual marks on 'Picking' sheet" showInputMessage="true" showErrorMessage="true" errorTitle="Don't mess up the formula !" error="Do yourself a favour and Cancel...">
      <formula1>1</formula1>
      <formula2>1</formula2>
    </dataValidation>
    <dataValidation type="whole" operator="notEqual" sqref="F4:F73" errorStyle="stop" allowBlank="false" promptTitle="STOP !" prompt="Change individual marks on 'Picking' sheet" showInputMessage="true" showErrorMessage="true" errorTitle="Don't mess up the formula !" error="Do yourself a favour and Cancel...">
      <formula1>1</formula1>
      <formula2>1</formula2>
    </dataValidation>
    <dataValidation type="whole" operator="notEqual" sqref="G4:G73" errorStyle="stop" allowBlank="false" promptTitle="STOP !" prompt="Change individual marks on 'Picking' sheet" showInputMessage="true" showErrorMessage="true" errorTitle="Don't mess up the formula !" error="Do yourself a favour and Cancel...">
      <formula1>1</formula1>
      <formula2>1</formula2>
    </dataValidation>
    <dataValidation type="whole" operator="notEqual" sqref="H4:H73" errorStyle="stop" allowBlank="false" promptTitle="STOP !" prompt="Change individual marks on 'Picking' sheet" showInputMessage="true" showErrorMessage="true" errorTitle="Don't mess up the formula !" error="Do yourself a favour and Cancel...">
      <formula1>1</formula1>
      <formula2>1</formula2>
    </dataValidation>
    <dataValidation type="whole" operator="notEqual" sqref="I4:I73" errorStyle="stop" allowBlank="false" promptTitle="STOP !" prompt="Change individual marks on 'Picking' sheet" showInputMessage="true" showErrorMessage="true" errorTitle="Don't mess up the formula !" error="Do yourself a favour and Cancel...">
      <formula1>1</formula1>
      <formula2>1</formula2>
    </dataValidation>
    <dataValidation type="whole" operator="notEqual" sqref="J4:J73" errorStyle="stop" allowBlank="false" promptTitle="STOP !" prompt="Change assessment results on 'Marks' sheet.  Change individual marks on 'Picking' sheet. Change module results on 'Results' sheet." showInputMessage="true" showErrorMessage="true" errorTitle="Don't mess up the formula !" error="Do yourself a favour and Cancel...">
      <formula1>1</formula1>
      <formula2>1</formula2>
    </dataValidation>
    <dataValidation type="whole" operator="notEqual" sqref="K4:K73" errorStyle="stop" allowBlank="false" promptTitle="STOP !" prompt="Change assessment results on 'Marks' sheet.  Change individual marks on 'Picking' sheet. Change module results on 'Results' sheet." showInputMessage="true" showErrorMessage="true" errorTitle="Don't mess up the formula !" error="Do yourself a favour and Cancel...">
      <formula1>1</formula1>
      <formula2>1</formula2>
    </dataValidation>
    <dataValidation type="whole" operator="notEqual" sqref="L4:L73" errorStyle="stop" allowBlank="false" promptTitle="NOTE:" prompt="This column or copies of it can be used for extra assessments.The 'raw mark' formula will need to be adjusted accordingly." showInputMessage="true">
      <formula1>1</formula1>
      <formula2>1</formula2>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zoomScale="125"/>
  </sheetViews>
  <sheetFormatPr defaultRowHeight="15.0"/>
  <cols>
    <col min="1" max="1" bestFit="true" customWidth="true" width="36.56103515625"/>
    <col min="2" max="2" bestFit="true" customWidth="true" width="5.555859375"/>
    <col min="3" max="3" width="30.0" customWidth="true"/>
    <col min="4" max="4" bestFit="true" customWidth="true" width="34.52001953125"/>
    <col min="5" max="5" bestFit="true" customWidth="true" width="5.555859375"/>
    <col min="6" max="6" width="30.0" customWidth="true"/>
    <col min="13" max="13" bestFit="true" customWidth="true" width="34.14833984375"/>
    <col min="14" max="14" bestFit="true" customWidth="true" width="5.555859375"/>
    <col min="15" max="15" width="30.0" customWidth="true"/>
    <col min="16" max="16" bestFit="true" customWidth="true" width="26.82646484375"/>
    <col min="17" max="17" bestFit="true" customWidth="true" width="5.555859375"/>
    <col min="18" max="18" width="30.0" customWidth="true"/>
  </cols>
  <sheetData>
    <row r="1" ht="28.0" customHeight="true">
      <c r="A1" s="55" t="s">
        <v>142</v>
      </c>
    </row>
    <row r="2">
      <c r="A2" t="s" s="35">
        <v>143</v>
      </c>
      <c r="D2" t="s" s="36">
        <v>148</v>
      </c>
      <c r="G2" t="s" s="35">
        <v>150</v>
      </c>
      <c r="J2" t="s" s="36">
        <v>152</v>
      </c>
      <c r="M2" t="s" s="35">
        <v>154</v>
      </c>
      <c r="P2" t="s" s="36">
        <v>156</v>
      </c>
    </row>
    <row r="3" ht="40.0" customHeight="true">
      <c r="A3" t="s" s="21">
        <v>144</v>
      </c>
      <c r="D3" t="s" s="22">
        <v>149</v>
      </c>
      <c r="G3" t="s" s="21">
        <v>151</v>
      </c>
      <c r="J3" t="s" s="22">
        <v>153</v>
      </c>
      <c r="M3" t="s" s="21">
        <v>155</v>
      </c>
      <c r="P3" t="s" s="22">
        <v>157</v>
      </c>
    </row>
    <row r="4">
      <c r="A4" s="2" t="s">
        <v>145</v>
      </c>
      <c r="B4" s="2" t="s">
        <v>146</v>
      </c>
      <c r="C4" s="7" t="s">
        <v>147</v>
      </c>
      <c r="D4" s="2" t="s">
        <v>145</v>
      </c>
      <c r="E4" s="2" t="s">
        <v>146</v>
      </c>
      <c r="F4" s="7" t="s">
        <v>147</v>
      </c>
      <c r="G4" s="2" t="s">
        <v>145</v>
      </c>
      <c r="H4" s="2" t="s">
        <v>146</v>
      </c>
      <c r="I4" s="7" t="s">
        <v>147</v>
      </c>
      <c r="J4" s="2" t="s">
        <v>145</v>
      </c>
      <c r="K4" s="2" t="s">
        <v>146</v>
      </c>
      <c r="L4" s="7" t="s">
        <v>147</v>
      </c>
      <c r="M4" s="2" t="s">
        <v>145</v>
      </c>
      <c r="N4" s="2" t="s">
        <v>146</v>
      </c>
      <c r="O4" s="7" t="s">
        <v>147</v>
      </c>
      <c r="P4" s="2" t="s">
        <v>145</v>
      </c>
      <c r="Q4" s="2" t="s">
        <v>146</v>
      </c>
      <c r="R4" s="7" t="s">
        <v>147</v>
      </c>
    </row>
    <row r="5">
      <c r="A5" t="s" s="51">
        <v>158</v>
      </c>
      <c r="B5" t="n" s="50">
        <v>5.0</v>
      </c>
      <c r="C5" s="24" t="s">
        <v>159</v>
      </c>
      <c r="D5" t="s" s="51">
        <v>160</v>
      </c>
      <c r="E5" t="n" s="50">
        <v>35.0</v>
      </c>
      <c r="F5" s="24" t="s">
        <v>161</v>
      </c>
      <c r="H5" t="s">
        <v>162</v>
      </c>
      <c r="K5" t="s">
        <v>163</v>
      </c>
      <c r="M5" t="s" s="51">
        <v>160</v>
      </c>
      <c r="N5" t="n" s="50">
        <v>30.0</v>
      </c>
      <c r="O5" s="24" t="s">
        <v>164</v>
      </c>
      <c r="P5" t="s" s="51">
        <v>160</v>
      </c>
      <c r="Q5" t="n" s="50">
        <v>15.0</v>
      </c>
      <c r="R5" s="24" t="s">
        <v>165</v>
      </c>
    </row>
    <row r="6">
      <c r="A6" t="s" s="51">
        <v>166</v>
      </c>
      <c r="B6" t="n" s="50">
        <v>0.0</v>
      </c>
      <c r="C6" s="24" t="s">
        <v>159</v>
      </c>
      <c r="D6" t="s" s="51">
        <v>167</v>
      </c>
      <c r="E6" t="n" s="50">
        <v>30.0</v>
      </c>
      <c r="F6" s="24" t="s">
        <v>168</v>
      </c>
      <c r="M6" t="s" s="51">
        <v>167</v>
      </c>
      <c r="N6" t="n" s="50">
        <v>23.0</v>
      </c>
      <c r="O6" s="24" t="s">
        <v>169</v>
      </c>
      <c r="P6" t="s" s="51">
        <v>167</v>
      </c>
      <c r="Q6" t="n" s="50">
        <v>11.0</v>
      </c>
      <c r="R6" s="24" t="s">
        <v>170</v>
      </c>
    </row>
    <row r="7">
      <c r="D7" t="s" s="51">
        <v>171</v>
      </c>
      <c r="E7" t="n" s="50">
        <v>26.0</v>
      </c>
      <c r="F7" s="24" t="s">
        <v>172</v>
      </c>
      <c r="M7" t="s" s="51">
        <v>171</v>
      </c>
      <c r="N7" t="n" s="50">
        <v>20.0</v>
      </c>
      <c r="O7" s="24" t="s">
        <v>173</v>
      </c>
      <c r="P7" t="s" s="51">
        <v>171</v>
      </c>
      <c r="Q7" t="n" s="50">
        <v>10.0</v>
      </c>
      <c r="R7" s="24" t="s">
        <v>174</v>
      </c>
    </row>
    <row r="8">
      <c r="D8" t="s" s="51">
        <v>175</v>
      </c>
      <c r="E8" t="n" s="50">
        <v>19.0</v>
      </c>
      <c r="F8" s="24" t="s">
        <v>176</v>
      </c>
      <c r="M8" t="s" s="51">
        <v>175</v>
      </c>
      <c r="N8" t="n" s="50">
        <v>17.0</v>
      </c>
      <c r="O8" s="24" t="s">
        <v>177</v>
      </c>
      <c r="P8" t="s" s="51">
        <v>175</v>
      </c>
      <c r="Q8" t="n" s="50">
        <v>8.0</v>
      </c>
      <c r="R8" s="24" t="s">
        <v>178</v>
      </c>
    </row>
    <row r="9">
      <c r="D9" t="s" s="51">
        <v>179</v>
      </c>
      <c r="E9" t="n" s="50">
        <v>16.0</v>
      </c>
      <c r="F9" s="24" t="s">
        <v>180</v>
      </c>
      <c r="M9" t="s" s="51">
        <v>179</v>
      </c>
      <c r="N9" t="n" s="50">
        <v>14.0</v>
      </c>
      <c r="O9" s="24" t="s">
        <v>180</v>
      </c>
      <c r="P9" t="s" s="51">
        <v>179</v>
      </c>
      <c r="Q9" t="n" s="50">
        <v>7.0</v>
      </c>
      <c r="R9" s="24" t="s">
        <v>180</v>
      </c>
    </row>
    <row r="10">
      <c r="D10" t="s" s="51">
        <v>181</v>
      </c>
      <c r="E10" t="n" s="50">
        <v>12.0</v>
      </c>
      <c r="F10" s="24" t="s">
        <v>182</v>
      </c>
      <c r="M10" t="s" s="51">
        <v>181</v>
      </c>
      <c r="N10" t="n" s="50">
        <v>11.0</v>
      </c>
      <c r="O10" s="24" t="s">
        <v>183</v>
      </c>
      <c r="P10" t="s" s="51">
        <v>181</v>
      </c>
      <c r="Q10" t="n" s="50">
        <v>5.0</v>
      </c>
      <c r="R10" s="24" t="s">
        <v>184</v>
      </c>
    </row>
    <row r="11">
      <c r="D11" t="s" s="51">
        <v>185</v>
      </c>
      <c r="E11" t="n" s="50">
        <v>9.0</v>
      </c>
      <c r="F11" s="24" t="s">
        <v>186</v>
      </c>
      <c r="M11" t="s" s="51">
        <v>185</v>
      </c>
      <c r="N11" t="n" s="50">
        <v>8.0</v>
      </c>
      <c r="O11" s="24" t="s">
        <v>187</v>
      </c>
      <c r="P11" t="s" s="51">
        <v>185</v>
      </c>
      <c r="Q11" t="n" s="50">
        <v>3.0</v>
      </c>
      <c r="R11" s="24" t="s">
        <v>188</v>
      </c>
    </row>
    <row r="12">
      <c r="D12" t="s" s="51">
        <v>189</v>
      </c>
      <c r="E12" t="n" s="50">
        <v>0.0</v>
      </c>
      <c r="F12" s="24" t="s">
        <v>190</v>
      </c>
      <c r="M12" t="s" s="51">
        <v>191</v>
      </c>
      <c r="N12" t="n" s="50">
        <v>0.0</v>
      </c>
      <c r="O12" s="24" t="s">
        <v>159</v>
      </c>
      <c r="P12" t="s" s="51">
        <v>192</v>
      </c>
      <c r="Q12" t="n" s="50">
        <v>0.0</v>
      </c>
      <c r="R12" s="24" t="s">
        <v>159</v>
      </c>
    </row>
    <row r="13"/>
  </sheetData>
  <mergeCells>
    <mergeCell ref="A1:R1"/>
    <mergeCell ref="A2:C2"/>
    <mergeCell ref="A3:C3"/>
    <mergeCell ref="D2:F2"/>
    <mergeCell ref="D3:F3"/>
    <mergeCell ref="G2:I2"/>
    <mergeCell ref="G3:I3"/>
    <mergeCell ref="J2:L2"/>
    <mergeCell ref="J3:L3"/>
    <mergeCell ref="M2:O2"/>
    <mergeCell ref="M3:O3"/>
    <mergeCell ref="P2:R2"/>
    <mergeCell ref="P3:R3"/>
  </mergeCells>
  <pageMargins bottom="0.75" footer="0.3" header="0.3" left="0.7" right="0.7" top="0.75"/>
</worksheet>
</file>

<file path=xl/worksheets/sheet4.xml><?xml version="1.0" encoding="utf-8"?>
<worksheet xmlns="http://schemas.openxmlformats.org/spreadsheetml/2006/main">
  <dimension ref="A1"/>
  <sheetViews>
    <sheetView workbookViewId="0" zoomScale="125">
      <pane xSplit="2.0" ySplit="4.0" state="frozen" topLeftCell="C5" activePane="bottomRight"/>
      <selection pane="bottomRight"/>
    </sheetView>
  </sheetViews>
  <sheetFormatPr defaultRowHeight="15.0"/>
  <cols>
    <col min="3" max="3" width="38.0" customWidth="true"/>
    <col min="4" max="4" width="35.0" customWidth="true"/>
    <col min="5" max="5" width="5.0" customWidth="true"/>
    <col min="6" max="6" width="10.0" customWidth="true"/>
    <col min="7" max="7" width="35.0" customWidth="true"/>
    <col min="8" max="8" width="29.0" customWidth="true"/>
    <col min="9" max="9" width="35.0" customWidth="true"/>
    <col min="2" max="2" width="37.16015625" customWidth="true"/>
    <col min="1" max="1" width="15.0" customWidth="true"/>
  </cols>
  <sheetData>
    <row r="1">
      <c r="A1" t="s" s="31">
        <v>0</v>
      </c>
      <c r="B1" t="s" s="31">
        <v>1</v>
      </c>
      <c r="C1" t="s" s="55">
        <v>193</v>
      </c>
    </row>
    <row r="2">
      <c r="A2" s="54" t="s">
        <v>2</v>
      </c>
      <c r="B2" s="23" t="s">
        <v>3</v>
      </c>
    </row>
    <row r="3">
      <c r="C3" t="s" s="35">
        <v>194</v>
      </c>
      <c r="D3" t="s" s="36">
        <v>149</v>
      </c>
      <c r="E3" t="s" s="35">
        <v>151</v>
      </c>
      <c r="F3" t="s" s="36">
        <v>153</v>
      </c>
      <c r="G3" t="s" s="35">
        <v>195</v>
      </c>
      <c r="H3" t="s" s="36">
        <v>196</v>
      </c>
      <c r="I3" t="s" s="31">
        <v>249</v>
      </c>
    </row>
    <row r="4">
      <c r="C4" t="n" s="45">
        <v>0.05</v>
      </c>
      <c r="D4" t="n" s="45">
        <v>0.35</v>
      </c>
      <c r="E4" t="n" s="45">
        <v>0.1</v>
      </c>
      <c r="F4" t="n" s="45">
        <v>0.05</v>
      </c>
      <c r="G4" t="n" s="45">
        <v>0.3</v>
      </c>
      <c r="H4" t="n" s="45">
        <v>0.15</v>
      </c>
    </row>
    <row r="5">
      <c r="A5" s="15">
        <f>"110059347"</f>
      </c>
      <c r="B5" s="27">
        <f>VLOOKUP($A5, __RESULTS__,2,FALSE)</f>
      </c>
      <c r="C5" s="15"/>
      <c r="D5" s="15"/>
      <c r="E5" t="s" s="15">
        <v>159</v>
      </c>
      <c r="F5" t="s" s="15">
        <v>159</v>
      </c>
      <c r="G5" s="15"/>
      <c r="H5" s="15"/>
      <c r="I5" s="18" t="s">
        <v>197</v>
      </c>
    </row>
    <row r="6">
      <c r="A6" s="9">
        <f>"120102776"</f>
      </c>
      <c r="B6" s="34">
        <f>VLOOKUP($A6, __RESULTS__,2,FALSE)</f>
      </c>
      <c r="C6" t="s" s="48">
        <v>158</v>
      </c>
      <c r="D6" t="s" s="48">
        <v>175</v>
      </c>
      <c r="E6" t="n" s="48">
        <v>0.0</v>
      </c>
      <c r="F6" t="n" s="48">
        <v>4.0</v>
      </c>
      <c r="G6" t="s" s="48">
        <v>179</v>
      </c>
      <c r="H6" t="s" s="48">
        <v>175</v>
      </c>
      <c r="I6" s="44" t="s">
        <v>198</v>
      </c>
    </row>
    <row r="7">
      <c r="A7" s="15">
        <f>"120109915"</f>
      </c>
      <c r="B7" s="27">
        <f>VLOOKUP($A7, __RESULTS__,2,FALSE)</f>
      </c>
      <c r="C7" t="s" s="15">
        <v>158</v>
      </c>
      <c r="D7" t="s" s="15">
        <v>175</v>
      </c>
      <c r="E7" t="n" s="15">
        <v>0.0</v>
      </c>
      <c r="F7" t="n" s="15">
        <v>3.0</v>
      </c>
      <c r="G7" t="s" s="15">
        <v>175</v>
      </c>
      <c r="H7" t="s" s="15">
        <v>181</v>
      </c>
      <c r="I7" s="18" t="s">
        <v>199</v>
      </c>
    </row>
    <row r="8">
      <c r="A8" s="9">
        <f>"110059978"</f>
      </c>
      <c r="B8" s="34">
        <f>VLOOKUP($A8, __RESULTS__,2,FALSE)</f>
      </c>
      <c r="C8" s="48"/>
      <c r="D8" s="48"/>
      <c r="E8" t="s" s="48">
        <v>159</v>
      </c>
      <c r="F8" t="s" s="48">
        <v>159</v>
      </c>
      <c r="G8" s="48"/>
      <c r="H8" s="48"/>
      <c r="I8" s="44" t="s">
        <v>197</v>
      </c>
    </row>
    <row r="9">
      <c r="A9" s="15">
        <f>"110102160"</f>
      </c>
      <c r="B9" s="27">
        <f>VLOOKUP($A9, __RESULTS__,2,FALSE)</f>
      </c>
      <c r="C9" t="s" s="15">
        <v>158</v>
      </c>
      <c r="D9" t="s" s="15">
        <v>167</v>
      </c>
      <c r="E9" t="n" s="15">
        <v>2.0</v>
      </c>
      <c r="F9" t="n" s="15">
        <v>4.0</v>
      </c>
      <c r="G9" t="s" s="15">
        <v>167</v>
      </c>
      <c r="H9" t="s" s="15">
        <v>171</v>
      </c>
      <c r="I9" s="18" t="s">
        <v>200</v>
      </c>
    </row>
    <row r="10">
      <c r="A10" s="9">
        <f>"110003993"</f>
      </c>
      <c r="B10" s="34">
        <f>VLOOKUP($A10, __RESULTS__,2,FALSE)</f>
      </c>
      <c r="C10" t="s" s="48">
        <v>158</v>
      </c>
      <c r="D10" t="s" s="48">
        <v>175</v>
      </c>
      <c r="E10" t="n" s="48">
        <v>1.0</v>
      </c>
      <c r="F10" t="n" s="48">
        <v>4.0</v>
      </c>
      <c r="G10" t="s" s="48">
        <v>171</v>
      </c>
      <c r="H10" t="s" s="48">
        <v>171</v>
      </c>
      <c r="I10" s="44" t="s">
        <v>201</v>
      </c>
    </row>
    <row r="11">
      <c r="A11" s="15">
        <f>"120009866"</f>
      </c>
      <c r="B11" s="27">
        <f>VLOOKUP($A11, __RESULTS__,2,FALSE)</f>
      </c>
      <c r="C11" t="s" s="15">
        <v>158</v>
      </c>
      <c r="D11" t="s" s="15">
        <v>171</v>
      </c>
      <c r="E11" t="n" s="15">
        <v>0.0</v>
      </c>
      <c r="F11" t="n" s="15">
        <v>4.0</v>
      </c>
      <c r="G11" t="s" s="15">
        <v>175</v>
      </c>
      <c r="H11" t="s" s="15">
        <v>175</v>
      </c>
      <c r="I11" s="18" t="s">
        <v>202</v>
      </c>
    </row>
    <row r="12">
      <c r="A12" s="9">
        <f>"110059875"</f>
      </c>
      <c r="B12" s="34">
        <f>VLOOKUP($A12, __RESULTS__,2,FALSE)</f>
      </c>
      <c r="C12" t="s" s="48">
        <v>158</v>
      </c>
      <c r="D12" t="s" s="48">
        <v>171</v>
      </c>
      <c r="E12" t="n" s="48">
        <v>2.0</v>
      </c>
      <c r="F12" t="n" s="48">
        <v>5.0</v>
      </c>
      <c r="G12" t="s" s="48">
        <v>171</v>
      </c>
      <c r="H12" t="s" s="48">
        <v>179</v>
      </c>
      <c r="I12" s="44" t="s">
        <v>203</v>
      </c>
    </row>
    <row r="13">
      <c r="A13" s="15">
        <f>"120036378"</f>
      </c>
      <c r="B13" s="27">
        <f>VLOOKUP($A13, __RESULTS__,2,FALSE)</f>
      </c>
      <c r="C13" t="s" s="15">
        <v>158</v>
      </c>
      <c r="D13" t="s" s="15">
        <v>175</v>
      </c>
      <c r="E13" t="n" s="15">
        <v>0.0</v>
      </c>
      <c r="F13" t="n" s="15">
        <v>3.0</v>
      </c>
      <c r="G13" t="s" s="15">
        <v>171</v>
      </c>
      <c r="H13" t="s" s="15">
        <v>175</v>
      </c>
      <c r="I13" s="18" t="s">
        <v>204</v>
      </c>
    </row>
    <row r="14">
      <c r="A14" s="9">
        <f>"110091059"</f>
      </c>
      <c r="B14" s="34">
        <f>VLOOKUP($A14, __RESULTS__,2,FALSE)</f>
      </c>
      <c r="C14" s="48"/>
      <c r="D14" s="48"/>
      <c r="E14" t="s" s="48">
        <v>159</v>
      </c>
      <c r="F14" t="s" s="48">
        <v>159</v>
      </c>
      <c r="G14" s="48"/>
      <c r="H14" s="48"/>
      <c r="I14" s="44" t="s">
        <v>197</v>
      </c>
    </row>
    <row r="15">
      <c r="A15" s="15">
        <f>"110103086"</f>
      </c>
      <c r="B15" s="27">
        <f>VLOOKUP($A15, __RESULTS__,2,FALSE)</f>
      </c>
      <c r="C15" s="15"/>
      <c r="D15" s="15"/>
      <c r="E15" t="s" s="15">
        <v>159</v>
      </c>
      <c r="F15" t="s" s="15">
        <v>159</v>
      </c>
      <c r="G15" s="15"/>
      <c r="H15" s="15"/>
      <c r="I15" s="18" t="s">
        <v>197</v>
      </c>
    </row>
    <row r="16">
      <c r="A16" s="9">
        <f>"093355289"</f>
      </c>
      <c r="B16" s="34">
        <f>VLOOKUP($A16, __RESULTS__,2,FALSE)</f>
      </c>
      <c r="C16" s="48"/>
      <c r="D16" s="48"/>
      <c r="E16" t="s" s="48">
        <v>159</v>
      </c>
      <c r="F16" t="s" s="48">
        <v>159</v>
      </c>
      <c r="G16" s="48"/>
      <c r="H16" s="48"/>
      <c r="I16" s="44" t="s">
        <v>197</v>
      </c>
    </row>
    <row r="17">
      <c r="A17" s="15">
        <f>"120004735"</f>
      </c>
      <c r="B17" s="27">
        <f>VLOOKUP($A17, __RESULTS__,2,FALSE)</f>
      </c>
      <c r="C17" t="s" s="15">
        <v>158</v>
      </c>
      <c r="D17" t="s" s="15">
        <v>175</v>
      </c>
      <c r="E17" t="n" s="15">
        <v>0.0</v>
      </c>
      <c r="F17" t="n" s="15">
        <v>3.0</v>
      </c>
      <c r="G17" t="s" s="15">
        <v>175</v>
      </c>
      <c r="H17" t="s" s="15">
        <v>179</v>
      </c>
      <c r="I17" s="18" t="s">
        <v>205</v>
      </c>
    </row>
    <row r="18">
      <c r="A18" s="9">
        <f>"110019330"</f>
      </c>
      <c r="B18" s="34">
        <f>VLOOKUP($A18, __RESULTS__,2,FALSE)</f>
      </c>
      <c r="C18" s="48"/>
      <c r="D18" s="48"/>
      <c r="E18" t="s" s="48">
        <v>159</v>
      </c>
      <c r="F18" t="s" s="48">
        <v>159</v>
      </c>
      <c r="G18" s="48"/>
      <c r="H18" s="48"/>
      <c r="I18" s="44" t="s">
        <v>197</v>
      </c>
    </row>
    <row r="19">
      <c r="A19" s="15">
        <f>"120074314"</f>
      </c>
      <c r="B19" s="27">
        <f>VLOOKUP($A19, __RESULTS__,2,FALSE)</f>
      </c>
      <c r="C19" t="s" s="15">
        <v>158</v>
      </c>
      <c r="D19" t="s" s="15">
        <v>171</v>
      </c>
      <c r="E19" t="n" s="15">
        <v>5.0</v>
      </c>
      <c r="F19" t="n" s="15">
        <v>5.0</v>
      </c>
      <c r="G19" t="s" s="15">
        <v>171</v>
      </c>
      <c r="H19" t="s" s="15">
        <v>160</v>
      </c>
      <c r="I19" s="18" t="s">
        <v>206</v>
      </c>
    </row>
    <row r="20">
      <c r="A20" s="9">
        <f>"109020185"</f>
      </c>
      <c r="B20" s="34">
        <f>VLOOKUP($A20, __RESULTS__,2,FALSE)</f>
      </c>
      <c r="C20" t="s" s="48">
        <v>158</v>
      </c>
      <c r="D20" t="s" s="48">
        <v>160</v>
      </c>
      <c r="E20" t="n" s="48">
        <v>3.0</v>
      </c>
      <c r="F20" t="n" s="48">
        <v>5.0</v>
      </c>
      <c r="G20" t="s" s="48">
        <v>160</v>
      </c>
      <c r="H20" t="s" s="48">
        <v>171</v>
      </c>
      <c r="I20" s="44" t="s">
        <v>207</v>
      </c>
    </row>
    <row r="21">
      <c r="A21" s="15">
        <f>"110028424"</f>
      </c>
      <c r="B21" s="27">
        <f>VLOOKUP($A21, __RESULTS__,2,FALSE)</f>
      </c>
      <c r="C21" t="s" s="15">
        <v>158</v>
      </c>
      <c r="D21" t="s" s="15">
        <v>171</v>
      </c>
      <c r="E21" t="n" s="15">
        <v>0.0</v>
      </c>
      <c r="F21" t="n" s="15">
        <v>5.0</v>
      </c>
      <c r="G21" t="s" s="15">
        <v>171</v>
      </c>
      <c r="H21" t="s" s="15">
        <v>171</v>
      </c>
      <c r="I21" s="18" t="s">
        <v>208</v>
      </c>
    </row>
    <row r="22">
      <c r="A22" s="9">
        <f>"110024253"</f>
      </c>
      <c r="B22" s="34">
        <f>VLOOKUP($A22, __RESULTS__,2,FALSE)</f>
      </c>
      <c r="C22" t="s" s="48">
        <v>158</v>
      </c>
      <c r="D22" t="s" s="48">
        <v>167</v>
      </c>
      <c r="E22" t="n" s="48">
        <v>7.0</v>
      </c>
      <c r="F22" t="n" s="48">
        <v>5.0</v>
      </c>
      <c r="G22" t="s" s="48">
        <v>167</v>
      </c>
      <c r="H22" t="s" s="48">
        <v>167</v>
      </c>
      <c r="I22" s="44" t="s">
        <v>209</v>
      </c>
    </row>
    <row r="23">
      <c r="A23" s="15">
        <f>"110080008"</f>
      </c>
      <c r="B23" s="27">
        <f>VLOOKUP($A23, __RESULTS__,2,FALSE)</f>
      </c>
      <c r="C23" s="15"/>
      <c r="D23" s="15"/>
      <c r="E23" t="s" s="15">
        <v>159</v>
      </c>
      <c r="F23" t="s" s="15">
        <v>159</v>
      </c>
      <c r="G23" s="15"/>
      <c r="H23" s="15"/>
      <c r="I23" s="18" t="s">
        <v>197</v>
      </c>
    </row>
    <row r="24">
      <c r="A24" s="9">
        <f>"110099608"</f>
      </c>
      <c r="B24" s="34">
        <f>VLOOKUP($A24, __RESULTS__,2,FALSE)</f>
      </c>
      <c r="C24" t="s" s="48">
        <v>158</v>
      </c>
      <c r="D24" t="s" s="48">
        <v>167</v>
      </c>
      <c r="E24" t="n" s="48">
        <v>0.0</v>
      </c>
      <c r="F24" t="n" s="48">
        <v>5.0</v>
      </c>
      <c r="G24" t="s" s="48">
        <v>171</v>
      </c>
      <c r="H24" t="s" s="48">
        <v>175</v>
      </c>
      <c r="I24" s="44" t="s">
        <v>210</v>
      </c>
    </row>
    <row r="25">
      <c r="A25" s="15">
        <f>"110007212"</f>
      </c>
      <c r="B25" s="27">
        <f>VLOOKUP($A25, __RESULTS__,2,FALSE)</f>
      </c>
      <c r="C25" s="15"/>
      <c r="D25" s="15"/>
      <c r="E25" t="s" s="15">
        <v>159</v>
      </c>
      <c r="F25" t="s" s="15">
        <v>159</v>
      </c>
      <c r="G25" s="15"/>
      <c r="H25" s="15"/>
      <c r="I25" s="18" t="s">
        <v>197</v>
      </c>
    </row>
    <row r="26">
      <c r="A26" s="9">
        <f>"120063156"</f>
      </c>
      <c r="B26" s="34">
        <f>VLOOKUP($A26, __RESULTS__,2,FALSE)</f>
      </c>
      <c r="C26" t="s" s="48">
        <v>158</v>
      </c>
      <c r="D26" t="s" s="48">
        <v>175</v>
      </c>
      <c r="E26" t="n" s="48">
        <v>0.0</v>
      </c>
      <c r="F26" t="n" s="48">
        <v>4.0</v>
      </c>
      <c r="G26" t="s" s="48">
        <v>171</v>
      </c>
      <c r="H26" t="s" s="48">
        <v>179</v>
      </c>
      <c r="I26" s="44" t="s">
        <v>211</v>
      </c>
    </row>
    <row r="27">
      <c r="A27" s="15">
        <f>"110010544"</f>
      </c>
      <c r="B27" s="27">
        <f>VLOOKUP($A27, __RESULTS__,2,FALSE)</f>
      </c>
      <c r="C27" t="s" s="15">
        <v>166</v>
      </c>
      <c r="D27" t="s" s="15">
        <v>181</v>
      </c>
      <c r="E27" t="n" s="15">
        <v>0.0</v>
      </c>
      <c r="F27" t="n" s="15">
        <v>4.0</v>
      </c>
      <c r="G27" t="s" s="15">
        <v>175</v>
      </c>
      <c r="H27" t="s" s="15">
        <v>185</v>
      </c>
      <c r="I27" s="18" t="s">
        <v>212</v>
      </c>
    </row>
    <row r="28">
      <c r="A28" s="9">
        <f>"120025132"</f>
      </c>
      <c r="B28" s="34">
        <f>VLOOKUP($A28, __RESULTS__,2,FALSE)</f>
      </c>
      <c r="C28" t="s" s="48">
        <v>158</v>
      </c>
      <c r="D28" t="s" s="48">
        <v>171</v>
      </c>
      <c r="E28" t="n" s="48">
        <v>0.0</v>
      </c>
      <c r="F28" t="n" s="48">
        <v>3.0</v>
      </c>
      <c r="G28" t="s" s="48">
        <v>171</v>
      </c>
      <c r="H28" t="s" s="48">
        <v>171</v>
      </c>
      <c r="I28" s="44" t="s">
        <v>213</v>
      </c>
    </row>
    <row r="29">
      <c r="A29" s="15">
        <f>"110005643"</f>
      </c>
      <c r="B29" s="27">
        <f>VLOOKUP($A29, __RESULTS__,2,FALSE)</f>
      </c>
      <c r="C29" s="15"/>
      <c r="D29" s="15"/>
      <c r="E29" t="s" s="15">
        <v>159</v>
      </c>
      <c r="F29" t="s" s="15">
        <v>159</v>
      </c>
      <c r="G29" s="15"/>
      <c r="H29" s="15"/>
      <c r="I29" s="18" t="s">
        <v>197</v>
      </c>
    </row>
    <row r="30">
      <c r="A30" s="9">
        <f>"120030789"</f>
      </c>
      <c r="B30" s="34">
        <f>VLOOKUP($A30, __RESULTS__,2,FALSE)</f>
      </c>
      <c r="C30" t="s" s="48">
        <v>158</v>
      </c>
      <c r="D30" t="s" s="48">
        <v>171</v>
      </c>
      <c r="E30" t="n" s="48">
        <v>2.0</v>
      </c>
      <c r="F30" t="n" s="48">
        <v>4.0</v>
      </c>
      <c r="G30" t="s" s="48">
        <v>175</v>
      </c>
      <c r="H30" t="s" s="48">
        <v>167</v>
      </c>
      <c r="I30" s="44" t="s">
        <v>214</v>
      </c>
    </row>
    <row r="31">
      <c r="A31" s="15">
        <f>"110121884"</f>
      </c>
      <c r="B31" s="27">
        <f>VLOOKUP($A31, __RESULTS__,2,FALSE)</f>
      </c>
      <c r="C31" t="s" s="15">
        <v>158</v>
      </c>
      <c r="D31" t="s" s="15">
        <v>167</v>
      </c>
      <c r="E31" t="n" s="15">
        <v>2.0</v>
      </c>
      <c r="F31" t="n" s="15">
        <v>5.0</v>
      </c>
      <c r="G31" t="s" s="15">
        <v>171</v>
      </c>
      <c r="H31" t="s" s="15">
        <v>167</v>
      </c>
      <c r="I31" s="18" t="s">
        <v>215</v>
      </c>
    </row>
    <row r="32">
      <c r="A32" s="9">
        <f>"110092159"</f>
      </c>
      <c r="B32" s="34">
        <f>VLOOKUP($A32, __RESULTS__,2,FALSE)</f>
      </c>
      <c r="C32" t="s" s="48">
        <v>158</v>
      </c>
      <c r="D32" t="s" s="48">
        <v>167</v>
      </c>
      <c r="E32" t="n" s="48">
        <v>2.0</v>
      </c>
      <c r="F32" t="n" s="48">
        <v>5.0</v>
      </c>
      <c r="G32" t="s" s="48">
        <v>167</v>
      </c>
      <c r="H32" t="s" s="48">
        <v>175</v>
      </c>
      <c r="I32" s="44" t="s">
        <v>216</v>
      </c>
    </row>
    <row r="33">
      <c r="A33" s="15">
        <f>"110036072"</f>
      </c>
      <c r="B33" s="27">
        <f>VLOOKUP($A33, __RESULTS__,2,FALSE)</f>
      </c>
      <c r="C33" t="s" s="15">
        <v>166</v>
      </c>
      <c r="D33" t="s" s="15">
        <v>167</v>
      </c>
      <c r="E33" t="n" s="15">
        <v>6.0</v>
      </c>
      <c r="F33" t="n" s="15">
        <v>5.0</v>
      </c>
      <c r="G33" t="s" s="15">
        <v>160</v>
      </c>
      <c r="H33" t="s" s="15">
        <v>167</v>
      </c>
      <c r="I33" s="18" t="s">
        <v>217</v>
      </c>
    </row>
    <row r="34">
      <c r="A34" s="9">
        <f>"120045222"</f>
      </c>
      <c r="B34" s="34">
        <f>VLOOKUP($A34, __RESULTS__,2,FALSE)</f>
      </c>
      <c r="C34" t="s" s="48">
        <v>158</v>
      </c>
      <c r="D34" t="s" s="48">
        <v>175</v>
      </c>
      <c r="E34" t="n" s="48">
        <v>2.0</v>
      </c>
      <c r="F34" t="n" s="48">
        <v>3.0</v>
      </c>
      <c r="G34" t="s" s="48">
        <v>171</v>
      </c>
      <c r="H34" t="s" s="48">
        <v>179</v>
      </c>
      <c r="I34" s="44" t="s">
        <v>218</v>
      </c>
    </row>
    <row r="35">
      <c r="A35" s="15">
        <f>"110068497"</f>
      </c>
      <c r="B35" s="27">
        <f>VLOOKUP($A35, __RESULTS__,2,FALSE)</f>
      </c>
      <c r="C35" t="s" s="15">
        <v>158</v>
      </c>
      <c r="D35" t="s" s="15">
        <v>175</v>
      </c>
      <c r="E35" t="n" s="15">
        <v>4.0</v>
      </c>
      <c r="F35" t="n" s="15">
        <v>4.0</v>
      </c>
      <c r="G35" t="s" s="15">
        <v>175</v>
      </c>
      <c r="H35" t="s" s="15">
        <v>167</v>
      </c>
      <c r="I35" s="18" t="s">
        <v>219</v>
      </c>
    </row>
    <row r="36">
      <c r="A36" s="9">
        <f>"110121459"</f>
      </c>
      <c r="B36" s="34">
        <f>VLOOKUP($A36, __RESULTS__,2,FALSE)</f>
      </c>
      <c r="C36" s="48"/>
      <c r="D36" s="48"/>
      <c r="E36" t="s" s="48">
        <v>159</v>
      </c>
      <c r="F36" t="s" s="48">
        <v>159</v>
      </c>
      <c r="G36" s="48"/>
      <c r="H36" s="48"/>
      <c r="I36" s="44" t="s">
        <v>197</v>
      </c>
    </row>
    <row r="37">
      <c r="A37" s="15">
        <f>"120092673"</f>
      </c>
      <c r="B37" s="27">
        <f>VLOOKUP($A37, __RESULTS__,2,FALSE)</f>
      </c>
      <c r="C37" t="s" s="15">
        <v>158</v>
      </c>
      <c r="D37" t="s" s="15">
        <v>171</v>
      </c>
      <c r="E37" t="n" s="15">
        <v>2.0</v>
      </c>
      <c r="F37" t="n" s="15">
        <v>4.0</v>
      </c>
      <c r="G37" t="s" s="15">
        <v>175</v>
      </c>
      <c r="H37" t="s" s="15">
        <v>171</v>
      </c>
      <c r="I37" s="18" t="s">
        <v>220</v>
      </c>
    </row>
    <row r="38">
      <c r="A38" s="9">
        <f>"110081153"</f>
      </c>
      <c r="B38" s="34">
        <f>VLOOKUP($A38, __RESULTS__,2,FALSE)</f>
      </c>
      <c r="C38" s="48"/>
      <c r="D38" s="48"/>
      <c r="E38" t="s" s="48">
        <v>159</v>
      </c>
      <c r="F38" t="s" s="48">
        <v>159</v>
      </c>
      <c r="G38" s="48"/>
      <c r="H38" s="48"/>
      <c r="I38" s="44" t="s">
        <v>197</v>
      </c>
    </row>
    <row r="39">
      <c r="A39" s="15">
        <f>"120006360"</f>
      </c>
      <c r="B39" s="27">
        <f>VLOOKUP($A39, __RESULTS__,2,FALSE)</f>
      </c>
      <c r="C39" t="s" s="15">
        <v>158</v>
      </c>
      <c r="D39" t="s" s="15">
        <v>179</v>
      </c>
      <c r="E39" t="n" s="15">
        <v>0.0</v>
      </c>
      <c r="F39" t="n" s="15">
        <v>2.0</v>
      </c>
      <c r="G39" t="s" s="15">
        <v>175</v>
      </c>
      <c r="H39" t="s" s="15">
        <v>179</v>
      </c>
      <c r="I39" s="18" t="s">
        <v>221</v>
      </c>
    </row>
    <row r="40">
      <c r="A40" s="9">
        <f>"110026545"</f>
      </c>
      <c r="B40" s="34">
        <f>VLOOKUP($A40, __RESULTS__,2,FALSE)</f>
      </c>
      <c r="C40" t="s" s="48">
        <v>166</v>
      </c>
      <c r="D40" t="s" s="48">
        <v>167</v>
      </c>
      <c r="E40" t="n" s="48">
        <v>0.0</v>
      </c>
      <c r="F40" t="n" s="48">
        <v>3.0</v>
      </c>
      <c r="G40" t="s" s="48">
        <v>171</v>
      </c>
      <c r="H40" t="s" s="48">
        <v>175</v>
      </c>
      <c r="I40" s="44" t="s">
        <v>222</v>
      </c>
    </row>
    <row r="41">
      <c r="A41" s="15">
        <f>"110059989"</f>
      </c>
      <c r="B41" s="27">
        <f>VLOOKUP($A41, __RESULTS__,2,FALSE)</f>
      </c>
      <c r="C41" t="s" s="15">
        <v>158</v>
      </c>
      <c r="D41" t="s" s="15">
        <v>171</v>
      </c>
      <c r="E41" t="n" s="15">
        <v>2.0</v>
      </c>
      <c r="F41" t="n" s="15">
        <v>4.0</v>
      </c>
      <c r="G41" t="s" s="15">
        <v>167</v>
      </c>
      <c r="H41" t="s" s="15">
        <v>175</v>
      </c>
      <c r="I41" s="18" t="s">
        <v>223</v>
      </c>
    </row>
    <row r="42">
      <c r="A42" s="9">
        <f>"110099686"</f>
      </c>
      <c r="B42" s="34">
        <f>VLOOKUP($A42, __RESULTS__,2,FALSE)</f>
      </c>
      <c r="C42" t="s" s="48">
        <v>158</v>
      </c>
      <c r="D42" t="s" s="48">
        <v>175</v>
      </c>
      <c r="E42" t="n" s="48">
        <v>0.0</v>
      </c>
      <c r="F42" t="n" s="48">
        <v>4.0</v>
      </c>
      <c r="G42" t="s" s="48">
        <v>175</v>
      </c>
      <c r="H42" t="s" s="48">
        <v>185</v>
      </c>
      <c r="I42" s="44" t="s">
        <v>224</v>
      </c>
    </row>
    <row r="43">
      <c r="A43" s="15">
        <f>"110023991"</f>
      </c>
      <c r="B43" s="27">
        <f>VLOOKUP($A43, __RESULTS__,2,FALSE)</f>
      </c>
      <c r="C43" t="s" s="15">
        <v>166</v>
      </c>
      <c r="D43" t="s" s="15">
        <v>167</v>
      </c>
      <c r="E43" t="n" s="15">
        <v>3.0</v>
      </c>
      <c r="F43" t="n" s="15">
        <v>4.0</v>
      </c>
      <c r="G43" t="s" s="15">
        <v>167</v>
      </c>
      <c r="H43" t="s" s="15">
        <v>171</v>
      </c>
      <c r="I43" s="18" t="s">
        <v>225</v>
      </c>
    </row>
    <row r="44">
      <c r="A44" s="9">
        <f>"102855346"</f>
      </c>
      <c r="B44" s="34">
        <f>VLOOKUP($A44, __RESULTS__,2,FALSE)</f>
      </c>
      <c r="C44" t="s" s="48">
        <v>158</v>
      </c>
      <c r="D44" t="s" s="48">
        <v>171</v>
      </c>
      <c r="E44" t="n" s="48">
        <v>0.0</v>
      </c>
      <c r="F44" t="n" s="48">
        <v>5.0</v>
      </c>
      <c r="G44" t="s" s="48">
        <v>167</v>
      </c>
      <c r="H44" t="s" s="48">
        <v>167</v>
      </c>
      <c r="I44" s="44" t="s">
        <v>226</v>
      </c>
    </row>
    <row r="45">
      <c r="A45" s="15">
        <f>"120106338"</f>
      </c>
      <c r="B45" s="27">
        <f>VLOOKUP($A45, __RESULTS__,2,FALSE)</f>
      </c>
      <c r="C45" t="s" s="15">
        <v>158</v>
      </c>
      <c r="D45" t="s" s="15">
        <v>171</v>
      </c>
      <c r="E45" t="n" s="15">
        <v>0.0</v>
      </c>
      <c r="F45" t="n" s="15">
        <v>5.0</v>
      </c>
      <c r="G45" t="s" s="15">
        <v>167</v>
      </c>
      <c r="H45" t="s" s="15">
        <v>179</v>
      </c>
      <c r="I45" s="18" t="s">
        <v>227</v>
      </c>
    </row>
    <row r="46">
      <c r="A46" s="9">
        <f>"110091543"</f>
      </c>
      <c r="B46" s="34">
        <f>VLOOKUP($A46, __RESULTS__,2,FALSE)</f>
      </c>
      <c r="C46" t="s" s="48">
        <v>158</v>
      </c>
      <c r="D46" t="s" s="48">
        <v>167</v>
      </c>
      <c r="E46" t="n" s="48">
        <v>2.0</v>
      </c>
      <c r="F46" t="n" s="48">
        <v>4.0</v>
      </c>
      <c r="G46" t="s" s="48">
        <v>167</v>
      </c>
      <c r="H46" t="s" s="48">
        <v>179</v>
      </c>
      <c r="I46" s="44" t="s">
        <v>228</v>
      </c>
    </row>
    <row r="47">
      <c r="A47" s="15">
        <f>"102456442"</f>
      </c>
      <c r="B47" s="27">
        <f>VLOOKUP($A47, __RESULTS__,2,FALSE)</f>
      </c>
      <c r="C47" t="s" s="15">
        <v>158</v>
      </c>
      <c r="D47" t="s" s="15">
        <v>171</v>
      </c>
      <c r="E47" t="n" s="15">
        <v>0.0</v>
      </c>
      <c r="F47" t="n" s="15">
        <v>5.0</v>
      </c>
      <c r="G47" t="s" s="15">
        <v>171</v>
      </c>
      <c r="H47" t="s" s="15">
        <v>167</v>
      </c>
      <c r="I47" s="18" t="s">
        <v>229</v>
      </c>
    </row>
    <row r="48">
      <c r="A48" s="9">
        <f>"110039279"</f>
      </c>
      <c r="B48" s="34">
        <f>VLOOKUP($A48, __RESULTS__,2,FALSE)</f>
      </c>
      <c r="C48" t="s" s="48">
        <v>158</v>
      </c>
      <c r="D48" t="s" s="48">
        <v>167</v>
      </c>
      <c r="E48" t="n" s="48">
        <v>7.0</v>
      </c>
      <c r="F48" t="n" s="48">
        <v>5.0</v>
      </c>
      <c r="G48" t="s" s="48">
        <v>167</v>
      </c>
      <c r="H48" t="s" s="48">
        <v>171</v>
      </c>
      <c r="I48" s="44" t="s">
        <v>230</v>
      </c>
    </row>
    <row r="49">
      <c r="A49" s="15">
        <f>"120048669"</f>
      </c>
      <c r="B49" s="27">
        <f>VLOOKUP($A49, __RESULTS__,2,FALSE)</f>
      </c>
      <c r="C49" t="s" s="15">
        <v>158</v>
      </c>
      <c r="D49" t="s" s="15">
        <v>171</v>
      </c>
      <c r="E49" t="n" s="15">
        <v>0.0</v>
      </c>
      <c r="F49" t="n" s="15">
        <v>4.0</v>
      </c>
      <c r="G49" t="s" s="15">
        <v>175</v>
      </c>
      <c r="H49" t="s" s="15">
        <v>179</v>
      </c>
      <c r="I49" s="18" t="s">
        <v>231</v>
      </c>
    </row>
    <row r="50">
      <c r="A50" s="9">
        <f>"110099125"</f>
      </c>
      <c r="B50" s="34">
        <f>VLOOKUP($A50, __RESULTS__,2,FALSE)</f>
      </c>
      <c r="C50" t="s" s="48">
        <v>158</v>
      </c>
      <c r="D50" t="s" s="48">
        <v>171</v>
      </c>
      <c r="E50" t="n" s="48">
        <v>5.0</v>
      </c>
      <c r="F50" t="n" s="48">
        <v>4.0</v>
      </c>
      <c r="G50" t="s" s="48">
        <v>171</v>
      </c>
      <c r="H50" t="s" s="48">
        <v>179</v>
      </c>
      <c r="I50" s="44" t="s">
        <v>232</v>
      </c>
    </row>
    <row r="51">
      <c r="A51" s="15">
        <f>"110079781"</f>
      </c>
      <c r="B51" s="27">
        <f>VLOOKUP($A51, __RESULTS__,2,FALSE)</f>
      </c>
      <c r="C51" t="s" s="15">
        <v>158</v>
      </c>
      <c r="D51" t="s" s="15">
        <v>175</v>
      </c>
      <c r="E51" t="n" s="15">
        <v>0.0</v>
      </c>
      <c r="F51" t="n" s="15">
        <v>4.0</v>
      </c>
      <c r="G51" t="s" s="15">
        <v>185</v>
      </c>
      <c r="H51" t="s" s="15">
        <v>192</v>
      </c>
      <c r="I51" s="18" t="s">
        <v>233</v>
      </c>
    </row>
    <row r="52">
      <c r="A52" s="9">
        <f>"120036563"</f>
      </c>
      <c r="B52" s="34">
        <f>VLOOKUP($A52, __RESULTS__,2,FALSE)</f>
      </c>
      <c r="C52" t="s" s="48">
        <v>158</v>
      </c>
      <c r="D52" t="s" s="48">
        <v>179</v>
      </c>
      <c r="E52" t="n" s="48">
        <v>0.0</v>
      </c>
      <c r="F52" t="n" s="48">
        <v>5.0</v>
      </c>
      <c r="G52" t="s" s="48">
        <v>175</v>
      </c>
      <c r="H52" t="s" s="48">
        <v>175</v>
      </c>
      <c r="I52" s="44" t="s">
        <v>234</v>
      </c>
    </row>
    <row r="53">
      <c r="A53" s="15">
        <f>"110113188"</f>
      </c>
      <c r="B53" s="27">
        <f>VLOOKUP($A53, __RESULTS__,2,FALSE)</f>
      </c>
      <c r="C53" t="s" s="15">
        <v>158</v>
      </c>
      <c r="D53" t="s" s="15">
        <v>160</v>
      </c>
      <c r="E53" t="n" s="15">
        <v>4.0</v>
      </c>
      <c r="F53" t="n" s="15">
        <v>5.0</v>
      </c>
      <c r="G53" t="s" s="15">
        <v>171</v>
      </c>
      <c r="H53" t="s" s="15">
        <v>171</v>
      </c>
      <c r="I53" s="18" t="s">
        <v>235</v>
      </c>
    </row>
    <row r="54">
      <c r="A54" s="9">
        <f>"120056848"</f>
      </c>
      <c r="B54" s="34">
        <f>VLOOKUP($A54, __RESULTS__,2,FALSE)</f>
      </c>
      <c r="C54" t="s" s="48">
        <v>158</v>
      </c>
      <c r="D54" t="s" s="48">
        <v>175</v>
      </c>
      <c r="E54" t="n" s="48">
        <v>0.0</v>
      </c>
      <c r="F54" t="n" s="48">
        <v>3.0</v>
      </c>
      <c r="G54" t="s" s="48">
        <v>175</v>
      </c>
      <c r="H54" t="s" s="48">
        <v>171</v>
      </c>
      <c r="I54" s="44" t="s">
        <v>236</v>
      </c>
    </row>
    <row r="55">
      <c r="A55" s="15">
        <f>"110122180"</f>
      </c>
      <c r="B55" s="27">
        <f>VLOOKUP($A55, __RESULTS__,2,FALSE)</f>
      </c>
      <c r="C55" s="15"/>
      <c r="D55" s="15"/>
      <c r="E55" t="s" s="15">
        <v>159</v>
      </c>
      <c r="F55" t="s" s="15">
        <v>159</v>
      </c>
      <c r="G55" s="15"/>
      <c r="H55" s="15"/>
      <c r="I55" s="18" t="s">
        <v>197</v>
      </c>
    </row>
    <row r="56">
      <c r="A56" s="9">
        <f>"110061694"</f>
      </c>
      <c r="B56" s="34">
        <f>VLOOKUP($A56, __RESULTS__,2,FALSE)</f>
      </c>
      <c r="C56" t="s" s="48">
        <v>158</v>
      </c>
      <c r="D56" t="s" s="48">
        <v>179</v>
      </c>
      <c r="E56" t="n" s="48">
        <v>3.0</v>
      </c>
      <c r="F56" t="n" s="48">
        <v>5.0</v>
      </c>
      <c r="G56" t="s" s="48">
        <v>171</v>
      </c>
      <c r="H56" t="s" s="48">
        <v>171</v>
      </c>
      <c r="I56" s="44" t="s">
        <v>237</v>
      </c>
    </row>
    <row r="57">
      <c r="A57" s="15">
        <f>"120108804"</f>
      </c>
      <c r="B57" s="27">
        <f>VLOOKUP($A57, __RESULTS__,2,FALSE)</f>
      </c>
      <c r="C57" s="15"/>
      <c r="D57" s="15"/>
      <c r="E57" t="s" s="15">
        <v>159</v>
      </c>
      <c r="F57" t="s" s="15">
        <v>159</v>
      </c>
      <c r="G57" s="15"/>
      <c r="H57" s="15"/>
      <c r="I57" s="18" t="s">
        <v>197</v>
      </c>
    </row>
    <row r="58">
      <c r="A58" s="9">
        <f>"110109594"</f>
      </c>
      <c r="B58" s="34">
        <f>VLOOKUP($A58, __RESULTS__,2,FALSE)</f>
      </c>
      <c r="C58" t="s" s="48">
        <v>158</v>
      </c>
      <c r="D58" t="s" s="48">
        <v>171</v>
      </c>
      <c r="E58" t="n" s="48">
        <v>4.0</v>
      </c>
      <c r="F58" t="n" s="48">
        <v>5.0</v>
      </c>
      <c r="G58" t="s" s="48">
        <v>171</v>
      </c>
      <c r="H58" t="s" s="48">
        <v>167</v>
      </c>
      <c r="I58" s="44" t="s">
        <v>238</v>
      </c>
    </row>
    <row r="59">
      <c r="A59" s="15">
        <f>"110081946"</f>
      </c>
      <c r="B59" s="27">
        <f>VLOOKUP($A59, __RESULTS__,2,FALSE)</f>
      </c>
      <c r="C59" t="s" s="15">
        <v>158</v>
      </c>
      <c r="D59" t="s" s="15">
        <v>171</v>
      </c>
      <c r="E59" t="n" s="15">
        <v>4.0</v>
      </c>
      <c r="F59" t="n" s="15">
        <v>5.0</v>
      </c>
      <c r="G59" t="s" s="15">
        <v>167</v>
      </c>
      <c r="H59" t="s" s="15">
        <v>175</v>
      </c>
      <c r="I59" s="18" t="s">
        <v>239</v>
      </c>
    </row>
    <row r="60">
      <c r="A60" s="9">
        <f>"110068291"</f>
      </c>
      <c r="B60" s="34">
        <f>VLOOKUP($A60, __RESULTS__,2,FALSE)</f>
      </c>
      <c r="C60" t="s" s="48">
        <v>166</v>
      </c>
      <c r="D60" t="s" s="48">
        <v>171</v>
      </c>
      <c r="E60" t="n" s="48">
        <v>2.0</v>
      </c>
      <c r="F60" t="n" s="48">
        <v>5.0</v>
      </c>
      <c r="G60" t="s" s="48">
        <v>171</v>
      </c>
      <c r="H60" t="s" s="48">
        <v>167</v>
      </c>
      <c r="I60" s="44" t="s">
        <v>240</v>
      </c>
    </row>
    <row r="61">
      <c r="A61" s="15">
        <f>"110073686"</f>
      </c>
      <c r="B61" s="27">
        <f>VLOOKUP($A61, __RESULTS__,2,FALSE)</f>
      </c>
      <c r="C61" s="15"/>
      <c r="D61" s="15"/>
      <c r="E61" t="s" s="15">
        <v>159</v>
      </c>
      <c r="F61" t="s" s="15">
        <v>159</v>
      </c>
      <c r="G61" s="15"/>
      <c r="H61" s="15"/>
      <c r="I61" s="18" t="s">
        <v>197</v>
      </c>
    </row>
    <row r="62">
      <c r="A62" s="9">
        <f>"110040138"</f>
      </c>
      <c r="B62" s="34">
        <f>VLOOKUP($A62, __RESULTS__,2,FALSE)</f>
      </c>
      <c r="C62" t="s" s="48">
        <v>158</v>
      </c>
      <c r="D62" t="s" s="48">
        <v>175</v>
      </c>
      <c r="E62" t="n" s="48">
        <v>0.0</v>
      </c>
      <c r="F62" t="n" s="48">
        <v>5.0</v>
      </c>
      <c r="G62" t="s" s="48">
        <v>171</v>
      </c>
      <c r="H62" t="s" s="48">
        <v>175</v>
      </c>
      <c r="I62" s="44" t="s">
        <v>241</v>
      </c>
    </row>
    <row r="63">
      <c r="A63" s="15">
        <f>"110080983"</f>
      </c>
      <c r="B63" s="27">
        <f>VLOOKUP($A63, __RESULTS__,2,FALSE)</f>
      </c>
      <c r="C63" s="15"/>
      <c r="D63" s="15"/>
      <c r="E63" t="s" s="15">
        <v>159</v>
      </c>
      <c r="F63" t="s" s="15">
        <v>159</v>
      </c>
      <c r="G63" s="15"/>
      <c r="H63" s="15"/>
      <c r="I63" s="18" t="s">
        <v>197</v>
      </c>
    </row>
    <row r="64">
      <c r="A64" s="9">
        <f>"110093891"</f>
      </c>
      <c r="B64" s="34">
        <f>VLOOKUP($A64, __RESULTS__,2,FALSE)</f>
      </c>
      <c r="C64" t="s" s="48">
        <v>158</v>
      </c>
      <c r="D64" t="s" s="48">
        <v>171</v>
      </c>
      <c r="E64" t="n" s="48">
        <v>2.0</v>
      </c>
      <c r="F64" t="n" s="48">
        <v>5.0</v>
      </c>
      <c r="G64" t="s" s="48">
        <v>175</v>
      </c>
      <c r="H64" t="s" s="48">
        <v>175</v>
      </c>
      <c r="I64" s="44" t="s">
        <v>242</v>
      </c>
    </row>
    <row r="65">
      <c r="A65" s="15">
        <f>"110104854"</f>
      </c>
      <c r="B65" s="27">
        <f>VLOOKUP($A65, __RESULTS__,2,FALSE)</f>
      </c>
      <c r="C65" s="15"/>
      <c r="D65" s="15"/>
      <c r="E65" t="s" s="15">
        <v>159</v>
      </c>
      <c r="F65" t="s" s="15">
        <v>159</v>
      </c>
      <c r="G65" s="15"/>
      <c r="H65" s="15"/>
      <c r="I65" s="18" t="s">
        <v>197</v>
      </c>
    </row>
    <row r="66">
      <c r="A66" s="9">
        <f>"110070054"</f>
      </c>
      <c r="B66" s="34">
        <f>VLOOKUP($A66, __RESULTS__,2,FALSE)</f>
      </c>
      <c r="C66" s="48"/>
      <c r="D66" s="48"/>
      <c r="E66" t="s" s="48">
        <v>159</v>
      </c>
      <c r="F66" t="s" s="48">
        <v>159</v>
      </c>
      <c r="G66" s="48"/>
      <c r="H66" s="48"/>
      <c r="I66" s="44" t="s">
        <v>197</v>
      </c>
    </row>
    <row r="67">
      <c r="A67" s="15">
        <f>"110061823"</f>
      </c>
      <c r="B67" s="27">
        <f>VLOOKUP($A67, __RESULTS__,2,FALSE)</f>
      </c>
      <c r="C67" s="15"/>
      <c r="D67" s="15"/>
      <c r="E67" t="s" s="15">
        <v>159</v>
      </c>
      <c r="F67" t="s" s="15">
        <v>159</v>
      </c>
      <c r="G67" s="15"/>
      <c r="H67" s="15"/>
      <c r="I67" s="18" t="s">
        <v>197</v>
      </c>
    </row>
    <row r="68">
      <c r="A68" s="9">
        <f>"110074775"</f>
      </c>
      <c r="B68" s="34">
        <f>VLOOKUP($A68, __RESULTS__,2,FALSE)</f>
      </c>
      <c r="C68" t="s" s="48">
        <v>158</v>
      </c>
      <c r="D68" t="s" s="48">
        <v>167</v>
      </c>
      <c r="E68" t="n" s="48">
        <v>3.0</v>
      </c>
      <c r="F68" t="n" s="48">
        <v>4.0</v>
      </c>
      <c r="G68" t="s" s="48">
        <v>171</v>
      </c>
      <c r="H68" t="s" s="48">
        <v>167</v>
      </c>
      <c r="I68" s="44" t="s">
        <v>243</v>
      </c>
    </row>
    <row r="69">
      <c r="A69" s="15">
        <f>"110108542"</f>
      </c>
      <c r="B69" s="27">
        <f>VLOOKUP($A69, __RESULTS__,2,FALSE)</f>
      </c>
      <c r="C69" t="s" s="15">
        <v>158</v>
      </c>
      <c r="D69" t="s" s="15">
        <v>171</v>
      </c>
      <c r="E69" t="n" s="15">
        <v>0.0</v>
      </c>
      <c r="F69" t="n" s="15">
        <v>4.0</v>
      </c>
      <c r="G69" t="s" s="15">
        <v>171</v>
      </c>
      <c r="H69" t="s" s="15">
        <v>179</v>
      </c>
      <c r="I69" s="18" t="s">
        <v>244</v>
      </c>
    </row>
    <row r="70">
      <c r="A70" s="9">
        <f>"110025825"</f>
      </c>
      <c r="B70" s="34">
        <f>VLOOKUP($A70, __RESULTS__,2,FALSE)</f>
      </c>
      <c r="C70" t="s" s="48">
        <v>158</v>
      </c>
      <c r="D70" t="s" s="48">
        <v>181</v>
      </c>
      <c r="E70" t="n" s="48">
        <v>0.0</v>
      </c>
      <c r="F70" t="n" s="48">
        <v>3.0</v>
      </c>
      <c r="G70" t="s" s="48">
        <v>175</v>
      </c>
      <c r="H70" t="s" s="48">
        <v>175</v>
      </c>
      <c r="I70" s="44" t="s">
        <v>245</v>
      </c>
    </row>
    <row r="71">
      <c r="A71" s="15">
        <f>"110036809"</f>
      </c>
      <c r="B71" s="27">
        <f>VLOOKUP($A71, __RESULTS__,2,FALSE)</f>
      </c>
      <c r="C71" t="s" s="15">
        <v>158</v>
      </c>
      <c r="D71" t="s" s="15">
        <v>171</v>
      </c>
      <c r="E71" t="n" s="15">
        <v>0.0</v>
      </c>
      <c r="F71" t="n" s="15">
        <v>3.0</v>
      </c>
      <c r="G71" t="s" s="15">
        <v>167</v>
      </c>
      <c r="H71" t="s" s="15">
        <v>171</v>
      </c>
      <c r="I71" s="18" t="s">
        <v>246</v>
      </c>
    </row>
    <row r="72">
      <c r="A72" s="9">
        <f>"120026829"</f>
      </c>
      <c r="B72" s="34">
        <f>VLOOKUP($A72, __RESULTS__,2,FALSE)</f>
      </c>
      <c r="C72" t="s" s="48">
        <v>158</v>
      </c>
      <c r="D72" t="s" s="48">
        <v>179</v>
      </c>
      <c r="E72" t="n" s="48">
        <v>0.0</v>
      </c>
      <c r="F72" t="n" s="48">
        <v>2.0</v>
      </c>
      <c r="G72" t="s" s="48">
        <v>179</v>
      </c>
      <c r="H72" t="s" s="48">
        <v>192</v>
      </c>
      <c r="I72" s="44" t="s">
        <v>247</v>
      </c>
    </row>
    <row r="73">
      <c r="A73" s="15">
        <f>"110109480"</f>
      </c>
      <c r="B73" s="27">
        <f>VLOOKUP($A73, __RESULTS__,2,FALSE)</f>
      </c>
      <c r="C73" t="s" s="15">
        <v>166</v>
      </c>
      <c r="D73" t="s" s="15">
        <v>171</v>
      </c>
      <c r="E73" t="n" s="15">
        <v>0.0</v>
      </c>
      <c r="F73" t="n" s="15">
        <v>2.0</v>
      </c>
      <c r="G73" t="s" s="15">
        <v>171</v>
      </c>
      <c r="H73" t="s" s="15">
        <v>181</v>
      </c>
      <c r="I73" s="18" t="s">
        <v>248</v>
      </c>
    </row>
  </sheetData>
  <mergeCells>
    <mergeCell ref="C1:H2"/>
  </mergeCells>
  <dataValidations count="6">
    <dataValidation type="list" sqref="C5:C73" errorStyle="stop" allowBlank="true" promptTitle="Assignment_no_cucumber:Prototype" prompt="Select from drop down box" showInputMessage="true" showDropDown="false">
      <formula1>Assignment_no_cucumber_Prototype_GRADES</formula1>
    </dataValidation>
    <dataValidation type="list" sqref="D5:D73" errorStyle="stop" allowBlank="true" promptTitle="Assignment_no_cucumber:Implementation" prompt="Select from drop down box" showInputMessage="true" showDropDown="false">
      <formula1>Assignment_no_cucumber_Implementation_GRADES</formula1>
    </dataValidation>
    <dataValidation type="whole" operator="between" sqref="E5:E73" errorStyle="warning" allowBlank="true" errorTitle="Validation Error" error="Mark must be beetween 0 and 10" promptTitle="Assignment_no_cucumber:Flair" prompt="Enter mark between 0 and 10" showErrorMessage="true" showInputMessage="true">
      <formula1>0</formula1>
      <formula2>10</formula2>
    </dataValidation>
    <dataValidation type="whole" operator="between" sqref="F5:F73" errorStyle="warning" allowBlank="true" errorTitle="Validation Error" error="Mark must be beetween 0 and 5" promptTitle="Assignment_no_cucumber:Evaluation" prompt="Enter mark between 0 and 5" showErrorMessage="true" showInputMessage="true">
      <formula1>0</formula1>
      <formula2>5</formula2>
    </dataValidation>
    <dataValidation type="list" sqref="G5:G73" errorStyle="stop" allowBlank="true" promptTitle="Assignment_no_cucumber:Design and documentation" prompt="Select from drop down box" showInputMessage="true" showDropDown="false">
      <formula1>Assignment_no_cucumber_Design_and_documentation_GRADES</formula1>
    </dataValidation>
    <dataValidation type="list" sqref="H5:H73" errorStyle="stop" allowBlank="true" promptTitle="Assignment_no_cucumber:Testing" prompt="Select from drop down box" showInputMessage="true" showDropDown="false">
      <formula1>Assignment_no_cucumber_Testing_GRADES</formula1>
    </dataValidation>
  </dataValidations>
  <pageMargins bottom="0.75" footer="0.3" header="0.3" left="0.7" right="0.7" top="0.75"/>
</worksheet>
</file>

<file path=xl/worksheets/sheet5.xml><?xml version="1.0" encoding="utf-8"?>
<worksheet xmlns="http://schemas.openxmlformats.org/spreadsheetml/2006/main">
  <dimension ref="A1"/>
  <sheetViews>
    <sheetView workbookViewId="0" zoomScale="125"/>
  </sheetViews>
  <sheetFormatPr defaultRowHeight="15.0"/>
  <cols>
    <col min="3" max="3" width="7.0" customWidth="true"/>
    <col min="4" max="4" width="7.0" customWidth="true"/>
    <col min="5" max="5" width="7.0" customWidth="true"/>
    <col min="6" max="6" width="7.0" customWidth="true"/>
    <col min="7" max="7" width="7.0" customWidth="true"/>
    <col min="8" max="8" width="7.0" customWidth="true"/>
    <col min="2" max="2" width="37.16015625" customWidth="true"/>
    <col min="1" max="1" width="15.0" customWidth="true"/>
    <col min="9" max="9" bestFit="true" customWidth="true" width="9.87421875"/>
    <col min="10" max="10" bestFit="true" customWidth="true" width="21.49833984375"/>
  </cols>
  <sheetData>
    <row r="1">
      <c r="A1" s="54" t="s">
        <v>2</v>
      </c>
      <c r="B1" s="55" t="s">
        <v>193</v>
      </c>
      <c r="C1" t="s" s="39">
        <v>194</v>
      </c>
      <c r="D1" t="s" s="40">
        <v>149</v>
      </c>
      <c r="E1" t="s" s="39">
        <v>151</v>
      </c>
      <c r="F1" t="s" s="40">
        <v>153</v>
      </c>
      <c r="G1" t="s" s="39">
        <v>195</v>
      </c>
      <c r="H1" t="s" s="40">
        <v>196</v>
      </c>
      <c r="I1" t="s" s="8">
        <v>252</v>
      </c>
      <c r="J1" t="s" s="8">
        <v>253</v>
      </c>
    </row>
    <row r="2">
      <c r="B2" t="s" s="10">
        <v>250</v>
      </c>
      <c r="C2" t="n">
        <v>5.0</v>
      </c>
      <c r="D2" t="n">
        <v>35.0</v>
      </c>
      <c r="E2" t="n">
        <v>10.0</v>
      </c>
      <c r="F2" t="n">
        <v>5.0</v>
      </c>
      <c r="G2" t="n">
        <v>30.0</v>
      </c>
      <c r="H2" t="n">
        <v>15.0</v>
      </c>
    </row>
    <row r="3">
      <c r="B3" t="s" s="10">
        <v>251</v>
      </c>
      <c r="C3" s="45">
        <f>HLOOKUP($C$1,Assignment_no_cucumber_Picking_percents,2,FALSE)</f>
      </c>
      <c r="D3" s="45">
        <f>HLOOKUP($D$1,Assignment_no_cucumber_Picking_percents,2,FALSE)</f>
      </c>
      <c r="E3" s="45">
        <f>HLOOKUP($E$1,Assignment_no_cucumber_Picking_percents,2,FALSE)</f>
      </c>
      <c r="F3" s="45">
        <f>HLOOKUP($F$1,Assignment_no_cucumber_Picking_percents,2,FALSE)</f>
      </c>
      <c r="G3" s="45">
        <f>HLOOKUP($G$1,Assignment_no_cucumber_Picking_percents,2,FALSE)</f>
      </c>
      <c r="H3" s="45">
        <f>HLOOKUP($H$1,Assignment_no_cucumber_Picking_percents,2,FALSE)</f>
      </c>
      <c r="J3" t="n" s="45">
        <v>0.5</v>
      </c>
    </row>
    <row r="5">
      <c r="A5" s="15">
        <f>"110059347"</f>
      </c>
      <c r="B5" s="27">
        <f>VLOOKUP($A5, __RESULTS__,2,FALSE)</f>
      </c>
      <c r="C5" s="15">
        <f>(VLOOKUP(VLOOKUP($A5, Assignment_no_cucumber___,MATCH($C$1,Assignment_no_cucumber_Picking_tasks,0)+2,FALSE),Assignment_no_cucumber_Prototype,2,FALSE)/$C$2)*$C$3*100</f>
      </c>
      <c r="D5" s="15">
        <f>(VLOOKUP(VLOOKUP($A5, Assignment_no_cucumber___,MATCH($D$1,Assignment_no_cucumber_Picking_tasks,0)+2,FALSE),Assignment_no_cucumber_Implementation,2,FALSE)/$D$2)*$D$3*100</f>
      </c>
      <c r="E5" s="15">
        <f>IF(ISBLANK(VLOOKUP($A5, Assignment_no_cucumber___,MATCH($E$1,Assignment_no_cucumber_Picking_tasks,0)+2,FALSE)), "",IF(ISTEXT(VLOOKUP($A5, Assignment_no_cucumber___,MATCH($E$1,Assignment_no_cucumber_Picking_tasks,0)+2,FALSE)),VLOOKUP($A5, Assignment_no_cucumber___,MATCH($E$1,Assignment_no_cucumber_Picking_tasks,0)+2,FALSE),((VLOOKUP($A5, Assignment_no_cucumber___,MATCH($E$1,Assignment_no_cucumber_Picking_tasks,0)+2,FALSE)/$E$2)*$E$3*100)))</f>
      </c>
      <c r="F5" s="15">
        <f>IF(ISBLANK(VLOOKUP($A5, Assignment_no_cucumber___,MATCH($F$1,Assignment_no_cucumber_Picking_tasks,0)+2,FALSE)), "",IF(ISTEXT(VLOOKUP($A5, Assignment_no_cucumber___,MATCH($F$1,Assignment_no_cucumber_Picking_tasks,0)+2,FALSE)),VLOOKUP($A5, Assignment_no_cucumber___,MATCH($F$1,Assignment_no_cucumber_Picking_tasks,0)+2,FALSE),((VLOOKUP($A5, Assignment_no_cucumber___,MATCH($F$1,Assignment_no_cucumber_Picking_tasks,0)+2,FALSE)/$F$2)*$F$3*100)))</f>
      </c>
      <c r="G5" s="15">
        <f>(VLOOKUP(VLOOKUP($A5, Assignment_no_cucumber___,MATCH($G$1,Assignment_no_cucumber_Picking_tasks,0)+2,FALSE),Assignment_no_cucumber_Design_and_documentation,2,FALSE)/$G$2)*$G$3*100</f>
      </c>
      <c r="H5" s="15">
        <f>(VLOOKUP(VLOOKUP($A5, Assignment_no_cucumber___,MATCH($H$1,Assignment_no_cucumber_Picking_tasks,0)+2,FALSE),Assignment_no_cucumber_Testing,2,FALSE)/$H$2)*$H$3*100</f>
      </c>
      <c r="I5" s="16" t="s">
        <v>254</v>
      </c>
      <c r="J5" s="27" t="s">
        <v>254</v>
      </c>
    </row>
    <row r="6">
      <c r="A6" s="9">
        <f>"120102776"</f>
      </c>
      <c r="B6" s="34">
        <f>VLOOKUP($A6, __RESULTS__,2,FALSE)</f>
      </c>
      <c r="C6" s="48">
        <f>(VLOOKUP(VLOOKUP($A6, Assignment_no_cucumber___,MATCH($C$1,Assignment_no_cucumber_Picking_tasks,0)+2,FALSE),Assignment_no_cucumber_Prototype,2,FALSE)/$C$2)*$C$3*100</f>
      </c>
      <c r="D6" s="48">
        <f>(VLOOKUP(VLOOKUP($A6, Assignment_no_cucumber___,MATCH($D$1,Assignment_no_cucumber_Picking_tasks,0)+2,FALSE),Assignment_no_cucumber_Implementation,2,FALSE)/$D$2)*$D$3*100</f>
      </c>
      <c r="E6" s="48">
        <f>IF(ISBLANK(VLOOKUP($A6, Assignment_no_cucumber___,MATCH($E$1,Assignment_no_cucumber_Picking_tasks,0)+2,FALSE)), "",IF(ISTEXT(VLOOKUP($A6, Assignment_no_cucumber___,MATCH($E$1,Assignment_no_cucumber_Picking_tasks,0)+2,FALSE)),VLOOKUP($A6, Assignment_no_cucumber___,MATCH($E$1,Assignment_no_cucumber_Picking_tasks,0)+2,FALSE),((VLOOKUP($A6, Assignment_no_cucumber___,MATCH($E$1,Assignment_no_cucumber_Picking_tasks,0)+2,FALSE)/$E$2)*$E$3*100)))</f>
      </c>
      <c r="F6" s="48">
        <f>IF(ISBLANK(VLOOKUP($A6, Assignment_no_cucumber___,MATCH($F$1,Assignment_no_cucumber_Picking_tasks,0)+2,FALSE)), "",IF(ISTEXT(VLOOKUP($A6, Assignment_no_cucumber___,MATCH($F$1,Assignment_no_cucumber_Picking_tasks,0)+2,FALSE)),VLOOKUP($A6, Assignment_no_cucumber___,MATCH($F$1,Assignment_no_cucumber_Picking_tasks,0)+2,FALSE),((VLOOKUP($A6, Assignment_no_cucumber___,MATCH($F$1,Assignment_no_cucumber_Picking_tasks,0)+2,FALSE)/$F$2)*$F$3*100)))</f>
      </c>
      <c r="G6" s="48">
        <f>(VLOOKUP(VLOOKUP($A6, Assignment_no_cucumber___,MATCH($G$1,Assignment_no_cucumber_Picking_tasks,0)+2,FALSE),Assignment_no_cucumber_Design_and_documentation,2,FALSE)/$G$2)*$G$3*100</f>
      </c>
      <c r="H6" s="48">
        <f>(VLOOKUP(VLOOKUP($A6, Assignment_no_cucumber___,MATCH($H$1,Assignment_no_cucumber_Picking_tasks,0)+2,FALSE),Assignment_no_cucumber_Testing,2,FALSE)/$H$2)*$H$3*100</f>
      </c>
      <c r="I6" s="46">
        <f>sum(C6:H6)</f>
      </c>
      <c r="J6" s="31">
        <f>I6*J$3</f>
      </c>
    </row>
    <row r="7">
      <c r="A7" s="15">
        <f>"120109915"</f>
      </c>
      <c r="B7" s="27">
        <f>VLOOKUP($A7, __RESULTS__,2,FALSE)</f>
      </c>
      <c r="C7" s="15">
        <f>(VLOOKUP(VLOOKUP($A7, Assignment_no_cucumber___,MATCH($C$1,Assignment_no_cucumber_Picking_tasks,0)+2,FALSE),Assignment_no_cucumber_Prototype,2,FALSE)/$C$2)*$C$3*100</f>
      </c>
      <c r="D7" s="15">
        <f>(VLOOKUP(VLOOKUP($A7, Assignment_no_cucumber___,MATCH($D$1,Assignment_no_cucumber_Picking_tasks,0)+2,FALSE),Assignment_no_cucumber_Implementation,2,FALSE)/$D$2)*$D$3*100</f>
      </c>
      <c r="E7" s="15">
        <f>IF(ISBLANK(VLOOKUP($A7, Assignment_no_cucumber___,MATCH($E$1,Assignment_no_cucumber_Picking_tasks,0)+2,FALSE)), "",IF(ISTEXT(VLOOKUP($A7, Assignment_no_cucumber___,MATCH($E$1,Assignment_no_cucumber_Picking_tasks,0)+2,FALSE)),VLOOKUP($A7, Assignment_no_cucumber___,MATCH($E$1,Assignment_no_cucumber_Picking_tasks,0)+2,FALSE),((VLOOKUP($A7, Assignment_no_cucumber___,MATCH($E$1,Assignment_no_cucumber_Picking_tasks,0)+2,FALSE)/$E$2)*$E$3*100)))</f>
      </c>
      <c r="F7" s="15">
        <f>IF(ISBLANK(VLOOKUP($A7, Assignment_no_cucumber___,MATCH($F$1,Assignment_no_cucumber_Picking_tasks,0)+2,FALSE)), "",IF(ISTEXT(VLOOKUP($A7, Assignment_no_cucumber___,MATCH($F$1,Assignment_no_cucumber_Picking_tasks,0)+2,FALSE)),VLOOKUP($A7, Assignment_no_cucumber___,MATCH($F$1,Assignment_no_cucumber_Picking_tasks,0)+2,FALSE),((VLOOKUP($A7, Assignment_no_cucumber___,MATCH($F$1,Assignment_no_cucumber_Picking_tasks,0)+2,FALSE)/$F$2)*$F$3*100)))</f>
      </c>
      <c r="G7" s="15">
        <f>(VLOOKUP(VLOOKUP($A7, Assignment_no_cucumber___,MATCH($G$1,Assignment_no_cucumber_Picking_tasks,0)+2,FALSE),Assignment_no_cucumber_Design_and_documentation,2,FALSE)/$G$2)*$G$3*100</f>
      </c>
      <c r="H7" s="15">
        <f>(VLOOKUP(VLOOKUP($A7, Assignment_no_cucumber___,MATCH($H$1,Assignment_no_cucumber_Picking_tasks,0)+2,FALSE),Assignment_no_cucumber_Testing,2,FALSE)/$H$2)*$H$3*100</f>
      </c>
      <c r="I7" s="16">
        <f>sum(C7:H7)</f>
      </c>
      <c r="J7" s="27">
        <f>I7*J$3</f>
      </c>
    </row>
    <row r="8">
      <c r="A8" s="9">
        <f>"110059978"</f>
      </c>
      <c r="B8" s="34">
        <f>VLOOKUP($A8, __RESULTS__,2,FALSE)</f>
      </c>
      <c r="C8" s="48">
        <f>(VLOOKUP(VLOOKUP($A8, Assignment_no_cucumber___,MATCH($C$1,Assignment_no_cucumber_Picking_tasks,0)+2,FALSE),Assignment_no_cucumber_Prototype,2,FALSE)/$C$2)*$C$3*100</f>
      </c>
      <c r="D8" s="48">
        <f>(VLOOKUP(VLOOKUP($A8, Assignment_no_cucumber___,MATCH($D$1,Assignment_no_cucumber_Picking_tasks,0)+2,FALSE),Assignment_no_cucumber_Implementation,2,FALSE)/$D$2)*$D$3*100</f>
      </c>
      <c r="E8" s="48">
        <f>IF(ISBLANK(VLOOKUP($A8, Assignment_no_cucumber___,MATCH($E$1,Assignment_no_cucumber_Picking_tasks,0)+2,FALSE)), "",IF(ISTEXT(VLOOKUP($A8, Assignment_no_cucumber___,MATCH($E$1,Assignment_no_cucumber_Picking_tasks,0)+2,FALSE)),VLOOKUP($A8, Assignment_no_cucumber___,MATCH($E$1,Assignment_no_cucumber_Picking_tasks,0)+2,FALSE),((VLOOKUP($A8, Assignment_no_cucumber___,MATCH($E$1,Assignment_no_cucumber_Picking_tasks,0)+2,FALSE)/$E$2)*$E$3*100)))</f>
      </c>
      <c r="F8" s="48">
        <f>IF(ISBLANK(VLOOKUP($A8, Assignment_no_cucumber___,MATCH($F$1,Assignment_no_cucumber_Picking_tasks,0)+2,FALSE)), "",IF(ISTEXT(VLOOKUP($A8, Assignment_no_cucumber___,MATCH($F$1,Assignment_no_cucumber_Picking_tasks,0)+2,FALSE)),VLOOKUP($A8, Assignment_no_cucumber___,MATCH($F$1,Assignment_no_cucumber_Picking_tasks,0)+2,FALSE),((VLOOKUP($A8, Assignment_no_cucumber___,MATCH($F$1,Assignment_no_cucumber_Picking_tasks,0)+2,FALSE)/$F$2)*$F$3*100)))</f>
      </c>
      <c r="G8" s="48">
        <f>(VLOOKUP(VLOOKUP($A8, Assignment_no_cucumber___,MATCH($G$1,Assignment_no_cucumber_Picking_tasks,0)+2,FALSE),Assignment_no_cucumber_Design_and_documentation,2,FALSE)/$G$2)*$G$3*100</f>
      </c>
      <c r="H8" s="48">
        <f>(VLOOKUP(VLOOKUP($A8, Assignment_no_cucumber___,MATCH($H$1,Assignment_no_cucumber_Picking_tasks,0)+2,FALSE),Assignment_no_cucumber_Testing,2,FALSE)/$H$2)*$H$3*100</f>
      </c>
      <c r="I8" s="46" t="s">
        <v>254</v>
      </c>
      <c r="J8" s="31" t="s">
        <v>254</v>
      </c>
    </row>
    <row r="9">
      <c r="A9" s="15">
        <f>"110102160"</f>
      </c>
      <c r="B9" s="27">
        <f>VLOOKUP($A9, __RESULTS__,2,FALSE)</f>
      </c>
      <c r="C9" s="15">
        <f>(VLOOKUP(VLOOKUP($A9, Assignment_no_cucumber___,MATCH($C$1,Assignment_no_cucumber_Picking_tasks,0)+2,FALSE),Assignment_no_cucumber_Prototype,2,FALSE)/$C$2)*$C$3*100</f>
      </c>
      <c r="D9" s="15">
        <f>(VLOOKUP(VLOOKUP($A9, Assignment_no_cucumber___,MATCH($D$1,Assignment_no_cucumber_Picking_tasks,0)+2,FALSE),Assignment_no_cucumber_Implementation,2,FALSE)/$D$2)*$D$3*100</f>
      </c>
      <c r="E9" s="15">
        <f>IF(ISBLANK(VLOOKUP($A9, Assignment_no_cucumber___,MATCH($E$1,Assignment_no_cucumber_Picking_tasks,0)+2,FALSE)), "",IF(ISTEXT(VLOOKUP($A9, Assignment_no_cucumber___,MATCH($E$1,Assignment_no_cucumber_Picking_tasks,0)+2,FALSE)),VLOOKUP($A9, Assignment_no_cucumber___,MATCH($E$1,Assignment_no_cucumber_Picking_tasks,0)+2,FALSE),((VLOOKUP($A9, Assignment_no_cucumber___,MATCH($E$1,Assignment_no_cucumber_Picking_tasks,0)+2,FALSE)/$E$2)*$E$3*100)))</f>
      </c>
      <c r="F9" s="15">
        <f>IF(ISBLANK(VLOOKUP($A9, Assignment_no_cucumber___,MATCH($F$1,Assignment_no_cucumber_Picking_tasks,0)+2,FALSE)), "",IF(ISTEXT(VLOOKUP($A9, Assignment_no_cucumber___,MATCH($F$1,Assignment_no_cucumber_Picking_tasks,0)+2,FALSE)),VLOOKUP($A9, Assignment_no_cucumber___,MATCH($F$1,Assignment_no_cucumber_Picking_tasks,0)+2,FALSE),((VLOOKUP($A9, Assignment_no_cucumber___,MATCH($F$1,Assignment_no_cucumber_Picking_tasks,0)+2,FALSE)/$F$2)*$F$3*100)))</f>
      </c>
      <c r="G9" s="15">
        <f>(VLOOKUP(VLOOKUP($A9, Assignment_no_cucumber___,MATCH($G$1,Assignment_no_cucumber_Picking_tasks,0)+2,FALSE),Assignment_no_cucumber_Design_and_documentation,2,FALSE)/$G$2)*$G$3*100</f>
      </c>
      <c r="H9" s="15">
        <f>(VLOOKUP(VLOOKUP($A9, Assignment_no_cucumber___,MATCH($H$1,Assignment_no_cucumber_Picking_tasks,0)+2,FALSE),Assignment_no_cucumber_Testing,2,FALSE)/$H$2)*$H$3*100</f>
      </c>
      <c r="I9" s="16">
        <f>sum(C9:H9)</f>
      </c>
      <c r="J9" s="27">
        <f>I9*J$3</f>
      </c>
    </row>
    <row r="10">
      <c r="A10" s="9">
        <f>"110003993"</f>
      </c>
      <c r="B10" s="34">
        <f>VLOOKUP($A10, __RESULTS__,2,FALSE)</f>
      </c>
      <c r="C10" s="48">
        <f>(VLOOKUP(VLOOKUP($A10, Assignment_no_cucumber___,MATCH($C$1,Assignment_no_cucumber_Picking_tasks,0)+2,FALSE),Assignment_no_cucumber_Prototype,2,FALSE)/$C$2)*$C$3*100</f>
      </c>
      <c r="D10" s="48">
        <f>(VLOOKUP(VLOOKUP($A10, Assignment_no_cucumber___,MATCH($D$1,Assignment_no_cucumber_Picking_tasks,0)+2,FALSE),Assignment_no_cucumber_Implementation,2,FALSE)/$D$2)*$D$3*100</f>
      </c>
      <c r="E10" s="48">
        <f>IF(ISBLANK(VLOOKUP($A10, Assignment_no_cucumber___,MATCH($E$1,Assignment_no_cucumber_Picking_tasks,0)+2,FALSE)), "",IF(ISTEXT(VLOOKUP($A10, Assignment_no_cucumber___,MATCH($E$1,Assignment_no_cucumber_Picking_tasks,0)+2,FALSE)),VLOOKUP($A10, Assignment_no_cucumber___,MATCH($E$1,Assignment_no_cucumber_Picking_tasks,0)+2,FALSE),((VLOOKUP($A10, Assignment_no_cucumber___,MATCH($E$1,Assignment_no_cucumber_Picking_tasks,0)+2,FALSE)/$E$2)*$E$3*100)))</f>
      </c>
      <c r="F10" s="48">
        <f>IF(ISBLANK(VLOOKUP($A10, Assignment_no_cucumber___,MATCH($F$1,Assignment_no_cucumber_Picking_tasks,0)+2,FALSE)), "",IF(ISTEXT(VLOOKUP($A10, Assignment_no_cucumber___,MATCH($F$1,Assignment_no_cucumber_Picking_tasks,0)+2,FALSE)),VLOOKUP($A10, Assignment_no_cucumber___,MATCH($F$1,Assignment_no_cucumber_Picking_tasks,0)+2,FALSE),((VLOOKUP($A10, Assignment_no_cucumber___,MATCH($F$1,Assignment_no_cucumber_Picking_tasks,0)+2,FALSE)/$F$2)*$F$3*100)))</f>
      </c>
      <c r="G10" s="48">
        <f>(VLOOKUP(VLOOKUP($A10, Assignment_no_cucumber___,MATCH($G$1,Assignment_no_cucumber_Picking_tasks,0)+2,FALSE),Assignment_no_cucumber_Design_and_documentation,2,FALSE)/$G$2)*$G$3*100</f>
      </c>
      <c r="H10" s="48">
        <f>(VLOOKUP(VLOOKUP($A10, Assignment_no_cucumber___,MATCH($H$1,Assignment_no_cucumber_Picking_tasks,0)+2,FALSE),Assignment_no_cucumber_Testing,2,FALSE)/$H$2)*$H$3*100</f>
      </c>
      <c r="I10" s="46">
        <f>sum(C10:H10)</f>
      </c>
      <c r="J10" s="31">
        <f>I10*J$3</f>
      </c>
    </row>
    <row r="11">
      <c r="A11" s="15">
        <f>"120009866"</f>
      </c>
      <c r="B11" s="27">
        <f>VLOOKUP($A11, __RESULTS__,2,FALSE)</f>
      </c>
      <c r="C11" s="15">
        <f>(VLOOKUP(VLOOKUP($A11, Assignment_no_cucumber___,MATCH($C$1,Assignment_no_cucumber_Picking_tasks,0)+2,FALSE),Assignment_no_cucumber_Prototype,2,FALSE)/$C$2)*$C$3*100</f>
      </c>
      <c r="D11" s="15">
        <f>(VLOOKUP(VLOOKUP($A11, Assignment_no_cucumber___,MATCH($D$1,Assignment_no_cucumber_Picking_tasks,0)+2,FALSE),Assignment_no_cucumber_Implementation,2,FALSE)/$D$2)*$D$3*100</f>
      </c>
      <c r="E11" s="15">
        <f>IF(ISBLANK(VLOOKUP($A11, Assignment_no_cucumber___,MATCH($E$1,Assignment_no_cucumber_Picking_tasks,0)+2,FALSE)), "",IF(ISTEXT(VLOOKUP($A11, Assignment_no_cucumber___,MATCH($E$1,Assignment_no_cucumber_Picking_tasks,0)+2,FALSE)),VLOOKUP($A11, Assignment_no_cucumber___,MATCH($E$1,Assignment_no_cucumber_Picking_tasks,0)+2,FALSE),((VLOOKUP($A11, Assignment_no_cucumber___,MATCH($E$1,Assignment_no_cucumber_Picking_tasks,0)+2,FALSE)/$E$2)*$E$3*100)))</f>
      </c>
      <c r="F11" s="15">
        <f>IF(ISBLANK(VLOOKUP($A11, Assignment_no_cucumber___,MATCH($F$1,Assignment_no_cucumber_Picking_tasks,0)+2,FALSE)), "",IF(ISTEXT(VLOOKUP($A11, Assignment_no_cucumber___,MATCH($F$1,Assignment_no_cucumber_Picking_tasks,0)+2,FALSE)),VLOOKUP($A11, Assignment_no_cucumber___,MATCH($F$1,Assignment_no_cucumber_Picking_tasks,0)+2,FALSE),((VLOOKUP($A11, Assignment_no_cucumber___,MATCH($F$1,Assignment_no_cucumber_Picking_tasks,0)+2,FALSE)/$F$2)*$F$3*100)))</f>
      </c>
      <c r="G11" s="15">
        <f>(VLOOKUP(VLOOKUP($A11, Assignment_no_cucumber___,MATCH($G$1,Assignment_no_cucumber_Picking_tasks,0)+2,FALSE),Assignment_no_cucumber_Design_and_documentation,2,FALSE)/$G$2)*$G$3*100</f>
      </c>
      <c r="H11" s="15">
        <f>(VLOOKUP(VLOOKUP($A11, Assignment_no_cucumber___,MATCH($H$1,Assignment_no_cucumber_Picking_tasks,0)+2,FALSE),Assignment_no_cucumber_Testing,2,FALSE)/$H$2)*$H$3*100</f>
      </c>
      <c r="I11" s="16">
        <f>sum(C11:H11)</f>
      </c>
      <c r="J11" s="27">
        <f>I11*J$3</f>
      </c>
    </row>
    <row r="12">
      <c r="A12" s="9">
        <f>"110059875"</f>
      </c>
      <c r="B12" s="34">
        <f>VLOOKUP($A12, __RESULTS__,2,FALSE)</f>
      </c>
      <c r="C12" s="48">
        <f>(VLOOKUP(VLOOKUP($A12, Assignment_no_cucumber___,MATCH($C$1,Assignment_no_cucumber_Picking_tasks,0)+2,FALSE),Assignment_no_cucumber_Prototype,2,FALSE)/$C$2)*$C$3*100</f>
      </c>
      <c r="D12" s="48">
        <f>(VLOOKUP(VLOOKUP($A12, Assignment_no_cucumber___,MATCH($D$1,Assignment_no_cucumber_Picking_tasks,0)+2,FALSE),Assignment_no_cucumber_Implementation,2,FALSE)/$D$2)*$D$3*100</f>
      </c>
      <c r="E12" s="48">
        <f>IF(ISBLANK(VLOOKUP($A12, Assignment_no_cucumber___,MATCH($E$1,Assignment_no_cucumber_Picking_tasks,0)+2,FALSE)), "",IF(ISTEXT(VLOOKUP($A12, Assignment_no_cucumber___,MATCH($E$1,Assignment_no_cucumber_Picking_tasks,0)+2,FALSE)),VLOOKUP($A12, Assignment_no_cucumber___,MATCH($E$1,Assignment_no_cucumber_Picking_tasks,0)+2,FALSE),((VLOOKUP($A12, Assignment_no_cucumber___,MATCH($E$1,Assignment_no_cucumber_Picking_tasks,0)+2,FALSE)/$E$2)*$E$3*100)))</f>
      </c>
      <c r="F12" s="48">
        <f>IF(ISBLANK(VLOOKUP($A12, Assignment_no_cucumber___,MATCH($F$1,Assignment_no_cucumber_Picking_tasks,0)+2,FALSE)), "",IF(ISTEXT(VLOOKUP($A12, Assignment_no_cucumber___,MATCH($F$1,Assignment_no_cucumber_Picking_tasks,0)+2,FALSE)),VLOOKUP($A12, Assignment_no_cucumber___,MATCH($F$1,Assignment_no_cucumber_Picking_tasks,0)+2,FALSE),((VLOOKUP($A12, Assignment_no_cucumber___,MATCH($F$1,Assignment_no_cucumber_Picking_tasks,0)+2,FALSE)/$F$2)*$F$3*100)))</f>
      </c>
      <c r="G12" s="48">
        <f>(VLOOKUP(VLOOKUP($A12, Assignment_no_cucumber___,MATCH($G$1,Assignment_no_cucumber_Picking_tasks,0)+2,FALSE),Assignment_no_cucumber_Design_and_documentation,2,FALSE)/$G$2)*$G$3*100</f>
      </c>
      <c r="H12" s="48">
        <f>(VLOOKUP(VLOOKUP($A12, Assignment_no_cucumber___,MATCH($H$1,Assignment_no_cucumber_Picking_tasks,0)+2,FALSE),Assignment_no_cucumber_Testing,2,FALSE)/$H$2)*$H$3*100</f>
      </c>
      <c r="I12" s="46">
        <f>sum(C12:H12)</f>
      </c>
      <c r="J12" s="31">
        <f>I12*J$3</f>
      </c>
    </row>
    <row r="13">
      <c r="A13" s="15">
        <f>"120036378"</f>
      </c>
      <c r="B13" s="27">
        <f>VLOOKUP($A13, __RESULTS__,2,FALSE)</f>
      </c>
      <c r="C13" s="15">
        <f>(VLOOKUP(VLOOKUP($A13, Assignment_no_cucumber___,MATCH($C$1,Assignment_no_cucumber_Picking_tasks,0)+2,FALSE),Assignment_no_cucumber_Prototype,2,FALSE)/$C$2)*$C$3*100</f>
      </c>
      <c r="D13" s="15">
        <f>(VLOOKUP(VLOOKUP($A13, Assignment_no_cucumber___,MATCH($D$1,Assignment_no_cucumber_Picking_tasks,0)+2,FALSE),Assignment_no_cucumber_Implementation,2,FALSE)/$D$2)*$D$3*100</f>
      </c>
      <c r="E13" s="15">
        <f>IF(ISBLANK(VLOOKUP($A13, Assignment_no_cucumber___,MATCH($E$1,Assignment_no_cucumber_Picking_tasks,0)+2,FALSE)), "",IF(ISTEXT(VLOOKUP($A13, Assignment_no_cucumber___,MATCH($E$1,Assignment_no_cucumber_Picking_tasks,0)+2,FALSE)),VLOOKUP($A13, Assignment_no_cucumber___,MATCH($E$1,Assignment_no_cucumber_Picking_tasks,0)+2,FALSE),((VLOOKUP($A13, Assignment_no_cucumber___,MATCH($E$1,Assignment_no_cucumber_Picking_tasks,0)+2,FALSE)/$E$2)*$E$3*100)))</f>
      </c>
      <c r="F13" s="15">
        <f>IF(ISBLANK(VLOOKUP($A13, Assignment_no_cucumber___,MATCH($F$1,Assignment_no_cucumber_Picking_tasks,0)+2,FALSE)), "",IF(ISTEXT(VLOOKUP($A13, Assignment_no_cucumber___,MATCH($F$1,Assignment_no_cucumber_Picking_tasks,0)+2,FALSE)),VLOOKUP($A13, Assignment_no_cucumber___,MATCH($F$1,Assignment_no_cucumber_Picking_tasks,0)+2,FALSE),((VLOOKUP($A13, Assignment_no_cucumber___,MATCH($F$1,Assignment_no_cucumber_Picking_tasks,0)+2,FALSE)/$F$2)*$F$3*100)))</f>
      </c>
      <c r="G13" s="15">
        <f>(VLOOKUP(VLOOKUP($A13, Assignment_no_cucumber___,MATCH($G$1,Assignment_no_cucumber_Picking_tasks,0)+2,FALSE),Assignment_no_cucumber_Design_and_documentation,2,FALSE)/$G$2)*$G$3*100</f>
      </c>
      <c r="H13" s="15">
        <f>(VLOOKUP(VLOOKUP($A13, Assignment_no_cucumber___,MATCH($H$1,Assignment_no_cucumber_Picking_tasks,0)+2,FALSE),Assignment_no_cucumber_Testing,2,FALSE)/$H$2)*$H$3*100</f>
      </c>
      <c r="I13" s="16">
        <f>sum(C13:H13)</f>
      </c>
      <c r="J13" s="27">
        <f>I13*J$3</f>
      </c>
    </row>
    <row r="14">
      <c r="A14" s="9">
        <f>"110091059"</f>
      </c>
      <c r="B14" s="34">
        <f>VLOOKUP($A14, __RESULTS__,2,FALSE)</f>
      </c>
      <c r="C14" s="48">
        <f>(VLOOKUP(VLOOKUP($A14, Assignment_no_cucumber___,MATCH($C$1,Assignment_no_cucumber_Picking_tasks,0)+2,FALSE),Assignment_no_cucumber_Prototype,2,FALSE)/$C$2)*$C$3*100</f>
      </c>
      <c r="D14" s="48">
        <f>(VLOOKUP(VLOOKUP($A14, Assignment_no_cucumber___,MATCH($D$1,Assignment_no_cucumber_Picking_tasks,0)+2,FALSE),Assignment_no_cucumber_Implementation,2,FALSE)/$D$2)*$D$3*100</f>
      </c>
      <c r="E14" s="48">
        <f>IF(ISBLANK(VLOOKUP($A14, Assignment_no_cucumber___,MATCH($E$1,Assignment_no_cucumber_Picking_tasks,0)+2,FALSE)), "",IF(ISTEXT(VLOOKUP($A14, Assignment_no_cucumber___,MATCH($E$1,Assignment_no_cucumber_Picking_tasks,0)+2,FALSE)),VLOOKUP($A14, Assignment_no_cucumber___,MATCH($E$1,Assignment_no_cucumber_Picking_tasks,0)+2,FALSE),((VLOOKUP($A14, Assignment_no_cucumber___,MATCH($E$1,Assignment_no_cucumber_Picking_tasks,0)+2,FALSE)/$E$2)*$E$3*100)))</f>
      </c>
      <c r="F14" s="48">
        <f>IF(ISBLANK(VLOOKUP($A14, Assignment_no_cucumber___,MATCH($F$1,Assignment_no_cucumber_Picking_tasks,0)+2,FALSE)), "",IF(ISTEXT(VLOOKUP($A14, Assignment_no_cucumber___,MATCH($F$1,Assignment_no_cucumber_Picking_tasks,0)+2,FALSE)),VLOOKUP($A14, Assignment_no_cucumber___,MATCH($F$1,Assignment_no_cucumber_Picking_tasks,0)+2,FALSE),((VLOOKUP($A14, Assignment_no_cucumber___,MATCH($F$1,Assignment_no_cucumber_Picking_tasks,0)+2,FALSE)/$F$2)*$F$3*100)))</f>
      </c>
      <c r="G14" s="48">
        <f>(VLOOKUP(VLOOKUP($A14, Assignment_no_cucumber___,MATCH($G$1,Assignment_no_cucumber_Picking_tasks,0)+2,FALSE),Assignment_no_cucumber_Design_and_documentation,2,FALSE)/$G$2)*$G$3*100</f>
      </c>
      <c r="H14" s="48">
        <f>(VLOOKUP(VLOOKUP($A14, Assignment_no_cucumber___,MATCH($H$1,Assignment_no_cucumber_Picking_tasks,0)+2,FALSE),Assignment_no_cucumber_Testing,2,FALSE)/$H$2)*$H$3*100</f>
      </c>
      <c r="I14" s="46" t="s">
        <v>254</v>
      </c>
      <c r="J14" s="31" t="s">
        <v>254</v>
      </c>
    </row>
    <row r="15">
      <c r="A15" s="15">
        <f>"110103086"</f>
      </c>
      <c r="B15" s="27">
        <f>VLOOKUP($A15, __RESULTS__,2,FALSE)</f>
      </c>
      <c r="C15" s="15">
        <f>(VLOOKUP(VLOOKUP($A15, Assignment_no_cucumber___,MATCH($C$1,Assignment_no_cucumber_Picking_tasks,0)+2,FALSE),Assignment_no_cucumber_Prototype,2,FALSE)/$C$2)*$C$3*100</f>
      </c>
      <c r="D15" s="15">
        <f>(VLOOKUP(VLOOKUP($A15, Assignment_no_cucumber___,MATCH($D$1,Assignment_no_cucumber_Picking_tasks,0)+2,FALSE),Assignment_no_cucumber_Implementation,2,FALSE)/$D$2)*$D$3*100</f>
      </c>
      <c r="E15" s="15">
        <f>IF(ISBLANK(VLOOKUP($A15, Assignment_no_cucumber___,MATCH($E$1,Assignment_no_cucumber_Picking_tasks,0)+2,FALSE)), "",IF(ISTEXT(VLOOKUP($A15, Assignment_no_cucumber___,MATCH($E$1,Assignment_no_cucumber_Picking_tasks,0)+2,FALSE)),VLOOKUP($A15, Assignment_no_cucumber___,MATCH($E$1,Assignment_no_cucumber_Picking_tasks,0)+2,FALSE),((VLOOKUP($A15, Assignment_no_cucumber___,MATCH($E$1,Assignment_no_cucumber_Picking_tasks,0)+2,FALSE)/$E$2)*$E$3*100)))</f>
      </c>
      <c r="F15" s="15">
        <f>IF(ISBLANK(VLOOKUP($A15, Assignment_no_cucumber___,MATCH($F$1,Assignment_no_cucumber_Picking_tasks,0)+2,FALSE)), "",IF(ISTEXT(VLOOKUP($A15, Assignment_no_cucumber___,MATCH($F$1,Assignment_no_cucumber_Picking_tasks,0)+2,FALSE)),VLOOKUP($A15, Assignment_no_cucumber___,MATCH($F$1,Assignment_no_cucumber_Picking_tasks,0)+2,FALSE),((VLOOKUP($A15, Assignment_no_cucumber___,MATCH($F$1,Assignment_no_cucumber_Picking_tasks,0)+2,FALSE)/$F$2)*$F$3*100)))</f>
      </c>
      <c r="G15" s="15">
        <f>(VLOOKUP(VLOOKUP($A15, Assignment_no_cucumber___,MATCH($G$1,Assignment_no_cucumber_Picking_tasks,0)+2,FALSE),Assignment_no_cucumber_Design_and_documentation,2,FALSE)/$G$2)*$G$3*100</f>
      </c>
      <c r="H15" s="15">
        <f>(VLOOKUP(VLOOKUP($A15, Assignment_no_cucumber___,MATCH($H$1,Assignment_no_cucumber_Picking_tasks,0)+2,FALSE),Assignment_no_cucumber_Testing,2,FALSE)/$H$2)*$H$3*100</f>
      </c>
      <c r="I15" s="16" t="s">
        <v>254</v>
      </c>
      <c r="J15" s="27" t="s">
        <v>254</v>
      </c>
    </row>
    <row r="16">
      <c r="A16" s="9">
        <f>"093355289"</f>
      </c>
      <c r="B16" s="34">
        <f>VLOOKUP($A16, __RESULTS__,2,FALSE)</f>
      </c>
      <c r="C16" s="48">
        <f>(VLOOKUP(VLOOKUP($A16, Assignment_no_cucumber___,MATCH($C$1,Assignment_no_cucumber_Picking_tasks,0)+2,FALSE),Assignment_no_cucumber_Prototype,2,FALSE)/$C$2)*$C$3*100</f>
      </c>
      <c r="D16" s="48">
        <f>(VLOOKUP(VLOOKUP($A16, Assignment_no_cucumber___,MATCH($D$1,Assignment_no_cucumber_Picking_tasks,0)+2,FALSE),Assignment_no_cucumber_Implementation,2,FALSE)/$D$2)*$D$3*100</f>
      </c>
      <c r="E16" s="48">
        <f>IF(ISBLANK(VLOOKUP($A16, Assignment_no_cucumber___,MATCH($E$1,Assignment_no_cucumber_Picking_tasks,0)+2,FALSE)), "",IF(ISTEXT(VLOOKUP($A16, Assignment_no_cucumber___,MATCH($E$1,Assignment_no_cucumber_Picking_tasks,0)+2,FALSE)),VLOOKUP($A16, Assignment_no_cucumber___,MATCH($E$1,Assignment_no_cucumber_Picking_tasks,0)+2,FALSE),((VLOOKUP($A16, Assignment_no_cucumber___,MATCH($E$1,Assignment_no_cucumber_Picking_tasks,0)+2,FALSE)/$E$2)*$E$3*100)))</f>
      </c>
      <c r="F16" s="48">
        <f>IF(ISBLANK(VLOOKUP($A16, Assignment_no_cucumber___,MATCH($F$1,Assignment_no_cucumber_Picking_tasks,0)+2,FALSE)), "",IF(ISTEXT(VLOOKUP($A16, Assignment_no_cucumber___,MATCH($F$1,Assignment_no_cucumber_Picking_tasks,0)+2,FALSE)),VLOOKUP($A16, Assignment_no_cucumber___,MATCH($F$1,Assignment_no_cucumber_Picking_tasks,0)+2,FALSE),((VLOOKUP($A16, Assignment_no_cucumber___,MATCH($F$1,Assignment_no_cucumber_Picking_tasks,0)+2,FALSE)/$F$2)*$F$3*100)))</f>
      </c>
      <c r="G16" s="48">
        <f>(VLOOKUP(VLOOKUP($A16, Assignment_no_cucumber___,MATCH($G$1,Assignment_no_cucumber_Picking_tasks,0)+2,FALSE),Assignment_no_cucumber_Design_and_documentation,2,FALSE)/$G$2)*$G$3*100</f>
      </c>
      <c r="H16" s="48">
        <f>(VLOOKUP(VLOOKUP($A16, Assignment_no_cucumber___,MATCH($H$1,Assignment_no_cucumber_Picking_tasks,0)+2,FALSE),Assignment_no_cucumber_Testing,2,FALSE)/$H$2)*$H$3*100</f>
      </c>
      <c r="I16" s="46" t="s">
        <v>254</v>
      </c>
      <c r="J16" s="31" t="s">
        <v>254</v>
      </c>
    </row>
    <row r="17">
      <c r="A17" s="15">
        <f>"120004735"</f>
      </c>
      <c r="B17" s="27">
        <f>VLOOKUP($A17, __RESULTS__,2,FALSE)</f>
      </c>
      <c r="C17" s="15">
        <f>(VLOOKUP(VLOOKUP($A17, Assignment_no_cucumber___,MATCH($C$1,Assignment_no_cucumber_Picking_tasks,0)+2,FALSE),Assignment_no_cucumber_Prototype,2,FALSE)/$C$2)*$C$3*100</f>
      </c>
      <c r="D17" s="15">
        <f>(VLOOKUP(VLOOKUP($A17, Assignment_no_cucumber___,MATCH($D$1,Assignment_no_cucumber_Picking_tasks,0)+2,FALSE),Assignment_no_cucumber_Implementation,2,FALSE)/$D$2)*$D$3*100</f>
      </c>
      <c r="E17" s="15">
        <f>IF(ISBLANK(VLOOKUP($A17, Assignment_no_cucumber___,MATCH($E$1,Assignment_no_cucumber_Picking_tasks,0)+2,FALSE)), "",IF(ISTEXT(VLOOKUP($A17, Assignment_no_cucumber___,MATCH($E$1,Assignment_no_cucumber_Picking_tasks,0)+2,FALSE)),VLOOKUP($A17, Assignment_no_cucumber___,MATCH($E$1,Assignment_no_cucumber_Picking_tasks,0)+2,FALSE),((VLOOKUP($A17, Assignment_no_cucumber___,MATCH($E$1,Assignment_no_cucumber_Picking_tasks,0)+2,FALSE)/$E$2)*$E$3*100)))</f>
      </c>
      <c r="F17" s="15">
        <f>IF(ISBLANK(VLOOKUP($A17, Assignment_no_cucumber___,MATCH($F$1,Assignment_no_cucumber_Picking_tasks,0)+2,FALSE)), "",IF(ISTEXT(VLOOKUP($A17, Assignment_no_cucumber___,MATCH($F$1,Assignment_no_cucumber_Picking_tasks,0)+2,FALSE)),VLOOKUP($A17, Assignment_no_cucumber___,MATCH($F$1,Assignment_no_cucumber_Picking_tasks,0)+2,FALSE),((VLOOKUP($A17, Assignment_no_cucumber___,MATCH($F$1,Assignment_no_cucumber_Picking_tasks,0)+2,FALSE)/$F$2)*$F$3*100)))</f>
      </c>
      <c r="G17" s="15">
        <f>(VLOOKUP(VLOOKUP($A17, Assignment_no_cucumber___,MATCH($G$1,Assignment_no_cucumber_Picking_tasks,0)+2,FALSE),Assignment_no_cucumber_Design_and_documentation,2,FALSE)/$G$2)*$G$3*100</f>
      </c>
      <c r="H17" s="15">
        <f>(VLOOKUP(VLOOKUP($A17, Assignment_no_cucumber___,MATCH($H$1,Assignment_no_cucumber_Picking_tasks,0)+2,FALSE),Assignment_no_cucumber_Testing,2,FALSE)/$H$2)*$H$3*100</f>
      </c>
      <c r="I17" s="16">
        <f>sum(C17:H17)</f>
      </c>
      <c r="J17" s="27">
        <f>I17*J$3</f>
      </c>
    </row>
    <row r="18">
      <c r="A18" s="9">
        <f>"110019330"</f>
      </c>
      <c r="B18" s="34">
        <f>VLOOKUP($A18, __RESULTS__,2,FALSE)</f>
      </c>
      <c r="C18" s="48">
        <f>(VLOOKUP(VLOOKUP($A18, Assignment_no_cucumber___,MATCH($C$1,Assignment_no_cucumber_Picking_tasks,0)+2,FALSE),Assignment_no_cucumber_Prototype,2,FALSE)/$C$2)*$C$3*100</f>
      </c>
      <c r="D18" s="48">
        <f>(VLOOKUP(VLOOKUP($A18, Assignment_no_cucumber___,MATCH($D$1,Assignment_no_cucumber_Picking_tasks,0)+2,FALSE),Assignment_no_cucumber_Implementation,2,FALSE)/$D$2)*$D$3*100</f>
      </c>
      <c r="E18" s="48">
        <f>IF(ISBLANK(VLOOKUP($A18, Assignment_no_cucumber___,MATCH($E$1,Assignment_no_cucumber_Picking_tasks,0)+2,FALSE)), "",IF(ISTEXT(VLOOKUP($A18, Assignment_no_cucumber___,MATCH($E$1,Assignment_no_cucumber_Picking_tasks,0)+2,FALSE)),VLOOKUP($A18, Assignment_no_cucumber___,MATCH($E$1,Assignment_no_cucumber_Picking_tasks,0)+2,FALSE),((VLOOKUP($A18, Assignment_no_cucumber___,MATCH($E$1,Assignment_no_cucumber_Picking_tasks,0)+2,FALSE)/$E$2)*$E$3*100)))</f>
      </c>
      <c r="F18" s="48">
        <f>IF(ISBLANK(VLOOKUP($A18, Assignment_no_cucumber___,MATCH($F$1,Assignment_no_cucumber_Picking_tasks,0)+2,FALSE)), "",IF(ISTEXT(VLOOKUP($A18, Assignment_no_cucumber___,MATCH($F$1,Assignment_no_cucumber_Picking_tasks,0)+2,FALSE)),VLOOKUP($A18, Assignment_no_cucumber___,MATCH($F$1,Assignment_no_cucumber_Picking_tasks,0)+2,FALSE),((VLOOKUP($A18, Assignment_no_cucumber___,MATCH($F$1,Assignment_no_cucumber_Picking_tasks,0)+2,FALSE)/$F$2)*$F$3*100)))</f>
      </c>
      <c r="G18" s="48">
        <f>(VLOOKUP(VLOOKUP($A18, Assignment_no_cucumber___,MATCH($G$1,Assignment_no_cucumber_Picking_tasks,0)+2,FALSE),Assignment_no_cucumber_Design_and_documentation,2,FALSE)/$G$2)*$G$3*100</f>
      </c>
      <c r="H18" s="48">
        <f>(VLOOKUP(VLOOKUP($A18, Assignment_no_cucumber___,MATCH($H$1,Assignment_no_cucumber_Picking_tasks,0)+2,FALSE),Assignment_no_cucumber_Testing,2,FALSE)/$H$2)*$H$3*100</f>
      </c>
      <c r="I18" s="46" t="s">
        <v>254</v>
      </c>
      <c r="J18" s="31" t="s">
        <v>254</v>
      </c>
    </row>
    <row r="19">
      <c r="A19" s="15">
        <f>"120074314"</f>
      </c>
      <c r="B19" s="27">
        <f>VLOOKUP($A19, __RESULTS__,2,FALSE)</f>
      </c>
      <c r="C19" s="15">
        <f>(VLOOKUP(VLOOKUP($A19, Assignment_no_cucumber___,MATCH($C$1,Assignment_no_cucumber_Picking_tasks,0)+2,FALSE),Assignment_no_cucumber_Prototype,2,FALSE)/$C$2)*$C$3*100</f>
      </c>
      <c r="D19" s="15">
        <f>(VLOOKUP(VLOOKUP($A19, Assignment_no_cucumber___,MATCH($D$1,Assignment_no_cucumber_Picking_tasks,0)+2,FALSE),Assignment_no_cucumber_Implementation,2,FALSE)/$D$2)*$D$3*100</f>
      </c>
      <c r="E19" s="15">
        <f>IF(ISBLANK(VLOOKUP($A19, Assignment_no_cucumber___,MATCH($E$1,Assignment_no_cucumber_Picking_tasks,0)+2,FALSE)), "",IF(ISTEXT(VLOOKUP($A19, Assignment_no_cucumber___,MATCH($E$1,Assignment_no_cucumber_Picking_tasks,0)+2,FALSE)),VLOOKUP($A19, Assignment_no_cucumber___,MATCH($E$1,Assignment_no_cucumber_Picking_tasks,0)+2,FALSE),((VLOOKUP($A19, Assignment_no_cucumber___,MATCH($E$1,Assignment_no_cucumber_Picking_tasks,0)+2,FALSE)/$E$2)*$E$3*100)))</f>
      </c>
      <c r="F19" s="15">
        <f>IF(ISBLANK(VLOOKUP($A19, Assignment_no_cucumber___,MATCH($F$1,Assignment_no_cucumber_Picking_tasks,0)+2,FALSE)), "",IF(ISTEXT(VLOOKUP($A19, Assignment_no_cucumber___,MATCH($F$1,Assignment_no_cucumber_Picking_tasks,0)+2,FALSE)),VLOOKUP($A19, Assignment_no_cucumber___,MATCH($F$1,Assignment_no_cucumber_Picking_tasks,0)+2,FALSE),((VLOOKUP($A19, Assignment_no_cucumber___,MATCH($F$1,Assignment_no_cucumber_Picking_tasks,0)+2,FALSE)/$F$2)*$F$3*100)))</f>
      </c>
      <c r="G19" s="15">
        <f>(VLOOKUP(VLOOKUP($A19, Assignment_no_cucumber___,MATCH($G$1,Assignment_no_cucumber_Picking_tasks,0)+2,FALSE),Assignment_no_cucumber_Design_and_documentation,2,FALSE)/$G$2)*$G$3*100</f>
      </c>
      <c r="H19" s="15">
        <f>(VLOOKUP(VLOOKUP($A19, Assignment_no_cucumber___,MATCH($H$1,Assignment_no_cucumber_Picking_tasks,0)+2,FALSE),Assignment_no_cucumber_Testing,2,FALSE)/$H$2)*$H$3*100</f>
      </c>
      <c r="I19" s="16">
        <f>sum(C19:H19)</f>
      </c>
      <c r="J19" s="27">
        <f>I19*J$3</f>
      </c>
    </row>
    <row r="20">
      <c r="A20" s="9">
        <f>"109020185"</f>
      </c>
      <c r="B20" s="34">
        <f>VLOOKUP($A20, __RESULTS__,2,FALSE)</f>
      </c>
      <c r="C20" s="48">
        <f>(VLOOKUP(VLOOKUP($A20, Assignment_no_cucumber___,MATCH($C$1,Assignment_no_cucumber_Picking_tasks,0)+2,FALSE),Assignment_no_cucumber_Prototype,2,FALSE)/$C$2)*$C$3*100</f>
      </c>
      <c r="D20" s="48">
        <f>(VLOOKUP(VLOOKUP($A20, Assignment_no_cucumber___,MATCH($D$1,Assignment_no_cucumber_Picking_tasks,0)+2,FALSE),Assignment_no_cucumber_Implementation,2,FALSE)/$D$2)*$D$3*100</f>
      </c>
      <c r="E20" s="48">
        <f>IF(ISBLANK(VLOOKUP($A20, Assignment_no_cucumber___,MATCH($E$1,Assignment_no_cucumber_Picking_tasks,0)+2,FALSE)), "",IF(ISTEXT(VLOOKUP($A20, Assignment_no_cucumber___,MATCH($E$1,Assignment_no_cucumber_Picking_tasks,0)+2,FALSE)),VLOOKUP($A20, Assignment_no_cucumber___,MATCH($E$1,Assignment_no_cucumber_Picking_tasks,0)+2,FALSE),((VLOOKUP($A20, Assignment_no_cucumber___,MATCH($E$1,Assignment_no_cucumber_Picking_tasks,0)+2,FALSE)/$E$2)*$E$3*100)))</f>
      </c>
      <c r="F20" s="48">
        <f>IF(ISBLANK(VLOOKUP($A20, Assignment_no_cucumber___,MATCH($F$1,Assignment_no_cucumber_Picking_tasks,0)+2,FALSE)), "",IF(ISTEXT(VLOOKUP($A20, Assignment_no_cucumber___,MATCH($F$1,Assignment_no_cucumber_Picking_tasks,0)+2,FALSE)),VLOOKUP($A20, Assignment_no_cucumber___,MATCH($F$1,Assignment_no_cucumber_Picking_tasks,0)+2,FALSE),((VLOOKUP($A20, Assignment_no_cucumber___,MATCH($F$1,Assignment_no_cucumber_Picking_tasks,0)+2,FALSE)/$F$2)*$F$3*100)))</f>
      </c>
      <c r="G20" s="48">
        <f>(VLOOKUP(VLOOKUP($A20, Assignment_no_cucumber___,MATCH($G$1,Assignment_no_cucumber_Picking_tasks,0)+2,FALSE),Assignment_no_cucumber_Design_and_documentation,2,FALSE)/$G$2)*$G$3*100</f>
      </c>
      <c r="H20" s="48">
        <f>(VLOOKUP(VLOOKUP($A20, Assignment_no_cucumber___,MATCH($H$1,Assignment_no_cucumber_Picking_tasks,0)+2,FALSE),Assignment_no_cucumber_Testing,2,FALSE)/$H$2)*$H$3*100</f>
      </c>
      <c r="I20" s="46">
        <f>sum(C20:H20)</f>
      </c>
      <c r="J20" s="31">
        <f>I20*J$3</f>
      </c>
    </row>
    <row r="21">
      <c r="A21" s="15">
        <f>"110028424"</f>
      </c>
      <c r="B21" s="27">
        <f>VLOOKUP($A21, __RESULTS__,2,FALSE)</f>
      </c>
      <c r="C21" s="15">
        <f>(VLOOKUP(VLOOKUP($A21, Assignment_no_cucumber___,MATCH($C$1,Assignment_no_cucumber_Picking_tasks,0)+2,FALSE),Assignment_no_cucumber_Prototype,2,FALSE)/$C$2)*$C$3*100</f>
      </c>
      <c r="D21" s="15">
        <f>(VLOOKUP(VLOOKUP($A21, Assignment_no_cucumber___,MATCH($D$1,Assignment_no_cucumber_Picking_tasks,0)+2,FALSE),Assignment_no_cucumber_Implementation,2,FALSE)/$D$2)*$D$3*100</f>
      </c>
      <c r="E21" s="15">
        <f>IF(ISBLANK(VLOOKUP($A21, Assignment_no_cucumber___,MATCH($E$1,Assignment_no_cucumber_Picking_tasks,0)+2,FALSE)), "",IF(ISTEXT(VLOOKUP($A21, Assignment_no_cucumber___,MATCH($E$1,Assignment_no_cucumber_Picking_tasks,0)+2,FALSE)),VLOOKUP($A21, Assignment_no_cucumber___,MATCH($E$1,Assignment_no_cucumber_Picking_tasks,0)+2,FALSE),((VLOOKUP($A21, Assignment_no_cucumber___,MATCH($E$1,Assignment_no_cucumber_Picking_tasks,0)+2,FALSE)/$E$2)*$E$3*100)))</f>
      </c>
      <c r="F21" s="15">
        <f>IF(ISBLANK(VLOOKUP($A21, Assignment_no_cucumber___,MATCH($F$1,Assignment_no_cucumber_Picking_tasks,0)+2,FALSE)), "",IF(ISTEXT(VLOOKUP($A21, Assignment_no_cucumber___,MATCH($F$1,Assignment_no_cucumber_Picking_tasks,0)+2,FALSE)),VLOOKUP($A21, Assignment_no_cucumber___,MATCH($F$1,Assignment_no_cucumber_Picking_tasks,0)+2,FALSE),((VLOOKUP($A21, Assignment_no_cucumber___,MATCH($F$1,Assignment_no_cucumber_Picking_tasks,0)+2,FALSE)/$F$2)*$F$3*100)))</f>
      </c>
      <c r="G21" s="15">
        <f>(VLOOKUP(VLOOKUP($A21, Assignment_no_cucumber___,MATCH($G$1,Assignment_no_cucumber_Picking_tasks,0)+2,FALSE),Assignment_no_cucumber_Design_and_documentation,2,FALSE)/$G$2)*$G$3*100</f>
      </c>
      <c r="H21" s="15">
        <f>(VLOOKUP(VLOOKUP($A21, Assignment_no_cucumber___,MATCH($H$1,Assignment_no_cucumber_Picking_tasks,0)+2,FALSE),Assignment_no_cucumber_Testing,2,FALSE)/$H$2)*$H$3*100</f>
      </c>
      <c r="I21" s="16">
        <f>sum(C21:H21)</f>
      </c>
      <c r="J21" s="27">
        <f>I21*J$3</f>
      </c>
    </row>
    <row r="22">
      <c r="A22" s="9">
        <f>"110024253"</f>
      </c>
      <c r="B22" s="34">
        <f>VLOOKUP($A22, __RESULTS__,2,FALSE)</f>
      </c>
      <c r="C22" s="48">
        <f>(VLOOKUP(VLOOKUP($A22, Assignment_no_cucumber___,MATCH($C$1,Assignment_no_cucumber_Picking_tasks,0)+2,FALSE),Assignment_no_cucumber_Prototype,2,FALSE)/$C$2)*$C$3*100</f>
      </c>
      <c r="D22" s="48">
        <f>(VLOOKUP(VLOOKUP($A22, Assignment_no_cucumber___,MATCH($D$1,Assignment_no_cucumber_Picking_tasks,0)+2,FALSE),Assignment_no_cucumber_Implementation,2,FALSE)/$D$2)*$D$3*100</f>
      </c>
      <c r="E22" s="48">
        <f>IF(ISBLANK(VLOOKUP($A22, Assignment_no_cucumber___,MATCH($E$1,Assignment_no_cucumber_Picking_tasks,0)+2,FALSE)), "",IF(ISTEXT(VLOOKUP($A22, Assignment_no_cucumber___,MATCH($E$1,Assignment_no_cucumber_Picking_tasks,0)+2,FALSE)),VLOOKUP($A22, Assignment_no_cucumber___,MATCH($E$1,Assignment_no_cucumber_Picking_tasks,0)+2,FALSE),((VLOOKUP($A22, Assignment_no_cucumber___,MATCH($E$1,Assignment_no_cucumber_Picking_tasks,0)+2,FALSE)/$E$2)*$E$3*100)))</f>
      </c>
      <c r="F22" s="48">
        <f>IF(ISBLANK(VLOOKUP($A22, Assignment_no_cucumber___,MATCH($F$1,Assignment_no_cucumber_Picking_tasks,0)+2,FALSE)), "",IF(ISTEXT(VLOOKUP($A22, Assignment_no_cucumber___,MATCH($F$1,Assignment_no_cucumber_Picking_tasks,0)+2,FALSE)),VLOOKUP($A22, Assignment_no_cucumber___,MATCH($F$1,Assignment_no_cucumber_Picking_tasks,0)+2,FALSE),((VLOOKUP($A22, Assignment_no_cucumber___,MATCH($F$1,Assignment_no_cucumber_Picking_tasks,0)+2,FALSE)/$F$2)*$F$3*100)))</f>
      </c>
      <c r="G22" s="48">
        <f>(VLOOKUP(VLOOKUP($A22, Assignment_no_cucumber___,MATCH($G$1,Assignment_no_cucumber_Picking_tasks,0)+2,FALSE),Assignment_no_cucumber_Design_and_documentation,2,FALSE)/$G$2)*$G$3*100</f>
      </c>
      <c r="H22" s="48">
        <f>(VLOOKUP(VLOOKUP($A22, Assignment_no_cucumber___,MATCH($H$1,Assignment_no_cucumber_Picking_tasks,0)+2,FALSE),Assignment_no_cucumber_Testing,2,FALSE)/$H$2)*$H$3*100</f>
      </c>
      <c r="I22" s="46">
        <f>sum(C22:H22)</f>
      </c>
      <c r="J22" s="31">
        <f>I22*J$3</f>
      </c>
    </row>
    <row r="23">
      <c r="A23" s="15">
        <f>"110080008"</f>
      </c>
      <c r="B23" s="27">
        <f>VLOOKUP($A23, __RESULTS__,2,FALSE)</f>
      </c>
      <c r="C23" s="15">
        <f>(VLOOKUP(VLOOKUP($A23, Assignment_no_cucumber___,MATCH($C$1,Assignment_no_cucumber_Picking_tasks,0)+2,FALSE),Assignment_no_cucumber_Prototype,2,FALSE)/$C$2)*$C$3*100</f>
      </c>
      <c r="D23" s="15">
        <f>(VLOOKUP(VLOOKUP($A23, Assignment_no_cucumber___,MATCH($D$1,Assignment_no_cucumber_Picking_tasks,0)+2,FALSE),Assignment_no_cucumber_Implementation,2,FALSE)/$D$2)*$D$3*100</f>
      </c>
      <c r="E23" s="15">
        <f>IF(ISBLANK(VLOOKUP($A23, Assignment_no_cucumber___,MATCH($E$1,Assignment_no_cucumber_Picking_tasks,0)+2,FALSE)), "",IF(ISTEXT(VLOOKUP($A23, Assignment_no_cucumber___,MATCH($E$1,Assignment_no_cucumber_Picking_tasks,0)+2,FALSE)),VLOOKUP($A23, Assignment_no_cucumber___,MATCH($E$1,Assignment_no_cucumber_Picking_tasks,0)+2,FALSE),((VLOOKUP($A23, Assignment_no_cucumber___,MATCH($E$1,Assignment_no_cucumber_Picking_tasks,0)+2,FALSE)/$E$2)*$E$3*100)))</f>
      </c>
      <c r="F23" s="15">
        <f>IF(ISBLANK(VLOOKUP($A23, Assignment_no_cucumber___,MATCH($F$1,Assignment_no_cucumber_Picking_tasks,0)+2,FALSE)), "",IF(ISTEXT(VLOOKUP($A23, Assignment_no_cucumber___,MATCH($F$1,Assignment_no_cucumber_Picking_tasks,0)+2,FALSE)),VLOOKUP($A23, Assignment_no_cucumber___,MATCH($F$1,Assignment_no_cucumber_Picking_tasks,0)+2,FALSE),((VLOOKUP($A23, Assignment_no_cucumber___,MATCH($F$1,Assignment_no_cucumber_Picking_tasks,0)+2,FALSE)/$F$2)*$F$3*100)))</f>
      </c>
      <c r="G23" s="15">
        <f>(VLOOKUP(VLOOKUP($A23, Assignment_no_cucumber___,MATCH($G$1,Assignment_no_cucumber_Picking_tasks,0)+2,FALSE),Assignment_no_cucumber_Design_and_documentation,2,FALSE)/$G$2)*$G$3*100</f>
      </c>
      <c r="H23" s="15">
        <f>(VLOOKUP(VLOOKUP($A23, Assignment_no_cucumber___,MATCH($H$1,Assignment_no_cucumber_Picking_tasks,0)+2,FALSE),Assignment_no_cucumber_Testing,2,FALSE)/$H$2)*$H$3*100</f>
      </c>
      <c r="I23" s="16" t="s">
        <v>254</v>
      </c>
      <c r="J23" s="27" t="s">
        <v>254</v>
      </c>
    </row>
    <row r="24">
      <c r="A24" s="9">
        <f>"110099608"</f>
      </c>
      <c r="B24" s="34">
        <f>VLOOKUP($A24, __RESULTS__,2,FALSE)</f>
      </c>
      <c r="C24" s="48">
        <f>(VLOOKUP(VLOOKUP($A24, Assignment_no_cucumber___,MATCH($C$1,Assignment_no_cucumber_Picking_tasks,0)+2,FALSE),Assignment_no_cucumber_Prototype,2,FALSE)/$C$2)*$C$3*100</f>
      </c>
      <c r="D24" s="48">
        <f>(VLOOKUP(VLOOKUP($A24, Assignment_no_cucumber___,MATCH($D$1,Assignment_no_cucumber_Picking_tasks,0)+2,FALSE),Assignment_no_cucumber_Implementation,2,FALSE)/$D$2)*$D$3*100</f>
      </c>
      <c r="E24" s="48">
        <f>IF(ISBLANK(VLOOKUP($A24, Assignment_no_cucumber___,MATCH($E$1,Assignment_no_cucumber_Picking_tasks,0)+2,FALSE)), "",IF(ISTEXT(VLOOKUP($A24, Assignment_no_cucumber___,MATCH($E$1,Assignment_no_cucumber_Picking_tasks,0)+2,FALSE)),VLOOKUP($A24, Assignment_no_cucumber___,MATCH($E$1,Assignment_no_cucumber_Picking_tasks,0)+2,FALSE),((VLOOKUP($A24, Assignment_no_cucumber___,MATCH($E$1,Assignment_no_cucumber_Picking_tasks,0)+2,FALSE)/$E$2)*$E$3*100)))</f>
      </c>
      <c r="F24" s="48">
        <f>IF(ISBLANK(VLOOKUP($A24, Assignment_no_cucumber___,MATCH($F$1,Assignment_no_cucumber_Picking_tasks,0)+2,FALSE)), "",IF(ISTEXT(VLOOKUP($A24, Assignment_no_cucumber___,MATCH($F$1,Assignment_no_cucumber_Picking_tasks,0)+2,FALSE)),VLOOKUP($A24, Assignment_no_cucumber___,MATCH($F$1,Assignment_no_cucumber_Picking_tasks,0)+2,FALSE),((VLOOKUP($A24, Assignment_no_cucumber___,MATCH($F$1,Assignment_no_cucumber_Picking_tasks,0)+2,FALSE)/$F$2)*$F$3*100)))</f>
      </c>
      <c r="G24" s="48">
        <f>(VLOOKUP(VLOOKUP($A24, Assignment_no_cucumber___,MATCH($G$1,Assignment_no_cucumber_Picking_tasks,0)+2,FALSE),Assignment_no_cucumber_Design_and_documentation,2,FALSE)/$G$2)*$G$3*100</f>
      </c>
      <c r="H24" s="48">
        <f>(VLOOKUP(VLOOKUP($A24, Assignment_no_cucumber___,MATCH($H$1,Assignment_no_cucumber_Picking_tasks,0)+2,FALSE),Assignment_no_cucumber_Testing,2,FALSE)/$H$2)*$H$3*100</f>
      </c>
      <c r="I24" s="46">
        <f>sum(C24:H24)</f>
      </c>
      <c r="J24" s="31">
        <f>I24*J$3</f>
      </c>
    </row>
    <row r="25">
      <c r="A25" s="15">
        <f>"110007212"</f>
      </c>
      <c r="B25" s="27">
        <f>VLOOKUP($A25, __RESULTS__,2,FALSE)</f>
      </c>
      <c r="C25" s="15">
        <f>(VLOOKUP(VLOOKUP($A25, Assignment_no_cucumber___,MATCH($C$1,Assignment_no_cucumber_Picking_tasks,0)+2,FALSE),Assignment_no_cucumber_Prototype,2,FALSE)/$C$2)*$C$3*100</f>
      </c>
      <c r="D25" s="15">
        <f>(VLOOKUP(VLOOKUP($A25, Assignment_no_cucumber___,MATCH($D$1,Assignment_no_cucumber_Picking_tasks,0)+2,FALSE),Assignment_no_cucumber_Implementation,2,FALSE)/$D$2)*$D$3*100</f>
      </c>
      <c r="E25" s="15">
        <f>IF(ISBLANK(VLOOKUP($A25, Assignment_no_cucumber___,MATCH($E$1,Assignment_no_cucumber_Picking_tasks,0)+2,FALSE)), "",IF(ISTEXT(VLOOKUP($A25, Assignment_no_cucumber___,MATCH($E$1,Assignment_no_cucumber_Picking_tasks,0)+2,FALSE)),VLOOKUP($A25, Assignment_no_cucumber___,MATCH($E$1,Assignment_no_cucumber_Picking_tasks,0)+2,FALSE),((VLOOKUP($A25, Assignment_no_cucumber___,MATCH($E$1,Assignment_no_cucumber_Picking_tasks,0)+2,FALSE)/$E$2)*$E$3*100)))</f>
      </c>
      <c r="F25" s="15">
        <f>IF(ISBLANK(VLOOKUP($A25, Assignment_no_cucumber___,MATCH($F$1,Assignment_no_cucumber_Picking_tasks,0)+2,FALSE)), "",IF(ISTEXT(VLOOKUP($A25, Assignment_no_cucumber___,MATCH($F$1,Assignment_no_cucumber_Picking_tasks,0)+2,FALSE)),VLOOKUP($A25, Assignment_no_cucumber___,MATCH($F$1,Assignment_no_cucumber_Picking_tasks,0)+2,FALSE),((VLOOKUP($A25, Assignment_no_cucumber___,MATCH($F$1,Assignment_no_cucumber_Picking_tasks,0)+2,FALSE)/$F$2)*$F$3*100)))</f>
      </c>
      <c r="G25" s="15">
        <f>(VLOOKUP(VLOOKUP($A25, Assignment_no_cucumber___,MATCH($G$1,Assignment_no_cucumber_Picking_tasks,0)+2,FALSE),Assignment_no_cucumber_Design_and_documentation,2,FALSE)/$G$2)*$G$3*100</f>
      </c>
      <c r="H25" s="15">
        <f>(VLOOKUP(VLOOKUP($A25, Assignment_no_cucumber___,MATCH($H$1,Assignment_no_cucumber_Picking_tasks,0)+2,FALSE),Assignment_no_cucumber_Testing,2,FALSE)/$H$2)*$H$3*100</f>
      </c>
      <c r="I25" s="16" t="s">
        <v>254</v>
      </c>
      <c r="J25" s="27" t="s">
        <v>254</v>
      </c>
    </row>
    <row r="26">
      <c r="A26" s="9">
        <f>"120063156"</f>
      </c>
      <c r="B26" s="34">
        <f>VLOOKUP($A26, __RESULTS__,2,FALSE)</f>
      </c>
      <c r="C26" s="48">
        <f>(VLOOKUP(VLOOKUP($A26, Assignment_no_cucumber___,MATCH($C$1,Assignment_no_cucumber_Picking_tasks,0)+2,FALSE),Assignment_no_cucumber_Prototype,2,FALSE)/$C$2)*$C$3*100</f>
      </c>
      <c r="D26" s="48">
        <f>(VLOOKUP(VLOOKUP($A26, Assignment_no_cucumber___,MATCH($D$1,Assignment_no_cucumber_Picking_tasks,0)+2,FALSE),Assignment_no_cucumber_Implementation,2,FALSE)/$D$2)*$D$3*100</f>
      </c>
      <c r="E26" s="48">
        <f>IF(ISBLANK(VLOOKUP($A26, Assignment_no_cucumber___,MATCH($E$1,Assignment_no_cucumber_Picking_tasks,0)+2,FALSE)), "",IF(ISTEXT(VLOOKUP($A26, Assignment_no_cucumber___,MATCH($E$1,Assignment_no_cucumber_Picking_tasks,0)+2,FALSE)),VLOOKUP($A26, Assignment_no_cucumber___,MATCH($E$1,Assignment_no_cucumber_Picking_tasks,0)+2,FALSE),((VLOOKUP($A26, Assignment_no_cucumber___,MATCH($E$1,Assignment_no_cucumber_Picking_tasks,0)+2,FALSE)/$E$2)*$E$3*100)))</f>
      </c>
      <c r="F26" s="48">
        <f>IF(ISBLANK(VLOOKUP($A26, Assignment_no_cucumber___,MATCH($F$1,Assignment_no_cucumber_Picking_tasks,0)+2,FALSE)), "",IF(ISTEXT(VLOOKUP($A26, Assignment_no_cucumber___,MATCH($F$1,Assignment_no_cucumber_Picking_tasks,0)+2,FALSE)),VLOOKUP($A26, Assignment_no_cucumber___,MATCH($F$1,Assignment_no_cucumber_Picking_tasks,0)+2,FALSE),((VLOOKUP($A26, Assignment_no_cucumber___,MATCH($F$1,Assignment_no_cucumber_Picking_tasks,0)+2,FALSE)/$F$2)*$F$3*100)))</f>
      </c>
      <c r="G26" s="48">
        <f>(VLOOKUP(VLOOKUP($A26, Assignment_no_cucumber___,MATCH($G$1,Assignment_no_cucumber_Picking_tasks,0)+2,FALSE),Assignment_no_cucumber_Design_and_documentation,2,FALSE)/$G$2)*$G$3*100</f>
      </c>
      <c r="H26" s="48">
        <f>(VLOOKUP(VLOOKUP($A26, Assignment_no_cucumber___,MATCH($H$1,Assignment_no_cucumber_Picking_tasks,0)+2,FALSE),Assignment_no_cucumber_Testing,2,FALSE)/$H$2)*$H$3*100</f>
      </c>
      <c r="I26" s="46">
        <f>sum(C26:H26)</f>
      </c>
      <c r="J26" s="31">
        <f>I26*J$3</f>
      </c>
    </row>
    <row r="27">
      <c r="A27" s="15">
        <f>"110010544"</f>
      </c>
      <c r="B27" s="27">
        <f>VLOOKUP($A27, __RESULTS__,2,FALSE)</f>
      </c>
      <c r="C27" s="15">
        <f>(VLOOKUP(VLOOKUP($A27, Assignment_no_cucumber___,MATCH($C$1,Assignment_no_cucumber_Picking_tasks,0)+2,FALSE),Assignment_no_cucumber_Prototype,2,FALSE)/$C$2)*$C$3*100</f>
      </c>
      <c r="D27" s="15">
        <f>(VLOOKUP(VLOOKUP($A27, Assignment_no_cucumber___,MATCH($D$1,Assignment_no_cucumber_Picking_tasks,0)+2,FALSE),Assignment_no_cucumber_Implementation,2,FALSE)/$D$2)*$D$3*100</f>
      </c>
      <c r="E27" s="15">
        <f>IF(ISBLANK(VLOOKUP($A27, Assignment_no_cucumber___,MATCH($E$1,Assignment_no_cucumber_Picking_tasks,0)+2,FALSE)), "",IF(ISTEXT(VLOOKUP($A27, Assignment_no_cucumber___,MATCH($E$1,Assignment_no_cucumber_Picking_tasks,0)+2,FALSE)),VLOOKUP($A27, Assignment_no_cucumber___,MATCH($E$1,Assignment_no_cucumber_Picking_tasks,0)+2,FALSE),((VLOOKUP($A27, Assignment_no_cucumber___,MATCH($E$1,Assignment_no_cucumber_Picking_tasks,0)+2,FALSE)/$E$2)*$E$3*100)))</f>
      </c>
      <c r="F27" s="15">
        <f>IF(ISBLANK(VLOOKUP($A27, Assignment_no_cucumber___,MATCH($F$1,Assignment_no_cucumber_Picking_tasks,0)+2,FALSE)), "",IF(ISTEXT(VLOOKUP($A27, Assignment_no_cucumber___,MATCH($F$1,Assignment_no_cucumber_Picking_tasks,0)+2,FALSE)),VLOOKUP($A27, Assignment_no_cucumber___,MATCH($F$1,Assignment_no_cucumber_Picking_tasks,0)+2,FALSE),((VLOOKUP($A27, Assignment_no_cucumber___,MATCH($F$1,Assignment_no_cucumber_Picking_tasks,0)+2,FALSE)/$F$2)*$F$3*100)))</f>
      </c>
      <c r="G27" s="15">
        <f>(VLOOKUP(VLOOKUP($A27, Assignment_no_cucumber___,MATCH($G$1,Assignment_no_cucumber_Picking_tasks,0)+2,FALSE),Assignment_no_cucumber_Design_and_documentation,2,FALSE)/$G$2)*$G$3*100</f>
      </c>
      <c r="H27" s="15">
        <f>(VLOOKUP(VLOOKUP($A27, Assignment_no_cucumber___,MATCH($H$1,Assignment_no_cucumber_Picking_tasks,0)+2,FALSE),Assignment_no_cucumber_Testing,2,FALSE)/$H$2)*$H$3*100</f>
      </c>
      <c r="I27" s="16">
        <f>sum(C27:H27)</f>
      </c>
      <c r="J27" s="27">
        <f>I27*J$3</f>
      </c>
    </row>
    <row r="28">
      <c r="A28" s="9">
        <f>"120025132"</f>
      </c>
      <c r="B28" s="34">
        <f>VLOOKUP($A28, __RESULTS__,2,FALSE)</f>
      </c>
      <c r="C28" s="48">
        <f>(VLOOKUP(VLOOKUP($A28, Assignment_no_cucumber___,MATCH($C$1,Assignment_no_cucumber_Picking_tasks,0)+2,FALSE),Assignment_no_cucumber_Prototype,2,FALSE)/$C$2)*$C$3*100</f>
      </c>
      <c r="D28" s="48">
        <f>(VLOOKUP(VLOOKUP($A28, Assignment_no_cucumber___,MATCH($D$1,Assignment_no_cucumber_Picking_tasks,0)+2,FALSE),Assignment_no_cucumber_Implementation,2,FALSE)/$D$2)*$D$3*100</f>
      </c>
      <c r="E28" s="48">
        <f>IF(ISBLANK(VLOOKUP($A28, Assignment_no_cucumber___,MATCH($E$1,Assignment_no_cucumber_Picking_tasks,0)+2,FALSE)), "",IF(ISTEXT(VLOOKUP($A28, Assignment_no_cucumber___,MATCH($E$1,Assignment_no_cucumber_Picking_tasks,0)+2,FALSE)),VLOOKUP($A28, Assignment_no_cucumber___,MATCH($E$1,Assignment_no_cucumber_Picking_tasks,0)+2,FALSE),((VLOOKUP($A28, Assignment_no_cucumber___,MATCH($E$1,Assignment_no_cucumber_Picking_tasks,0)+2,FALSE)/$E$2)*$E$3*100)))</f>
      </c>
      <c r="F28" s="48">
        <f>IF(ISBLANK(VLOOKUP($A28, Assignment_no_cucumber___,MATCH($F$1,Assignment_no_cucumber_Picking_tasks,0)+2,FALSE)), "",IF(ISTEXT(VLOOKUP($A28, Assignment_no_cucumber___,MATCH($F$1,Assignment_no_cucumber_Picking_tasks,0)+2,FALSE)),VLOOKUP($A28, Assignment_no_cucumber___,MATCH($F$1,Assignment_no_cucumber_Picking_tasks,0)+2,FALSE),((VLOOKUP($A28, Assignment_no_cucumber___,MATCH($F$1,Assignment_no_cucumber_Picking_tasks,0)+2,FALSE)/$F$2)*$F$3*100)))</f>
      </c>
      <c r="G28" s="48">
        <f>(VLOOKUP(VLOOKUP($A28, Assignment_no_cucumber___,MATCH($G$1,Assignment_no_cucumber_Picking_tasks,0)+2,FALSE),Assignment_no_cucumber_Design_and_documentation,2,FALSE)/$G$2)*$G$3*100</f>
      </c>
      <c r="H28" s="48">
        <f>(VLOOKUP(VLOOKUP($A28, Assignment_no_cucumber___,MATCH($H$1,Assignment_no_cucumber_Picking_tasks,0)+2,FALSE),Assignment_no_cucumber_Testing,2,FALSE)/$H$2)*$H$3*100</f>
      </c>
      <c r="I28" s="46">
        <f>sum(C28:H28)</f>
      </c>
      <c r="J28" s="31">
        <f>I28*J$3</f>
      </c>
    </row>
    <row r="29">
      <c r="A29" s="15">
        <f>"110005643"</f>
      </c>
      <c r="B29" s="27">
        <f>VLOOKUP($A29, __RESULTS__,2,FALSE)</f>
      </c>
      <c r="C29" s="15">
        <f>(VLOOKUP(VLOOKUP($A29, Assignment_no_cucumber___,MATCH($C$1,Assignment_no_cucumber_Picking_tasks,0)+2,FALSE),Assignment_no_cucumber_Prototype,2,FALSE)/$C$2)*$C$3*100</f>
      </c>
      <c r="D29" s="15">
        <f>(VLOOKUP(VLOOKUP($A29, Assignment_no_cucumber___,MATCH($D$1,Assignment_no_cucumber_Picking_tasks,0)+2,FALSE),Assignment_no_cucumber_Implementation,2,FALSE)/$D$2)*$D$3*100</f>
      </c>
      <c r="E29" s="15">
        <f>IF(ISBLANK(VLOOKUP($A29, Assignment_no_cucumber___,MATCH($E$1,Assignment_no_cucumber_Picking_tasks,0)+2,FALSE)), "",IF(ISTEXT(VLOOKUP($A29, Assignment_no_cucumber___,MATCH($E$1,Assignment_no_cucumber_Picking_tasks,0)+2,FALSE)),VLOOKUP($A29, Assignment_no_cucumber___,MATCH($E$1,Assignment_no_cucumber_Picking_tasks,0)+2,FALSE),((VLOOKUP($A29, Assignment_no_cucumber___,MATCH($E$1,Assignment_no_cucumber_Picking_tasks,0)+2,FALSE)/$E$2)*$E$3*100)))</f>
      </c>
      <c r="F29" s="15">
        <f>IF(ISBLANK(VLOOKUP($A29, Assignment_no_cucumber___,MATCH($F$1,Assignment_no_cucumber_Picking_tasks,0)+2,FALSE)), "",IF(ISTEXT(VLOOKUP($A29, Assignment_no_cucumber___,MATCH($F$1,Assignment_no_cucumber_Picking_tasks,0)+2,FALSE)),VLOOKUP($A29, Assignment_no_cucumber___,MATCH($F$1,Assignment_no_cucumber_Picking_tasks,0)+2,FALSE),((VLOOKUP($A29, Assignment_no_cucumber___,MATCH($F$1,Assignment_no_cucumber_Picking_tasks,0)+2,FALSE)/$F$2)*$F$3*100)))</f>
      </c>
      <c r="G29" s="15">
        <f>(VLOOKUP(VLOOKUP($A29, Assignment_no_cucumber___,MATCH($G$1,Assignment_no_cucumber_Picking_tasks,0)+2,FALSE),Assignment_no_cucumber_Design_and_documentation,2,FALSE)/$G$2)*$G$3*100</f>
      </c>
      <c r="H29" s="15">
        <f>(VLOOKUP(VLOOKUP($A29, Assignment_no_cucumber___,MATCH($H$1,Assignment_no_cucumber_Picking_tasks,0)+2,FALSE),Assignment_no_cucumber_Testing,2,FALSE)/$H$2)*$H$3*100</f>
      </c>
      <c r="I29" s="16" t="s">
        <v>254</v>
      </c>
      <c r="J29" s="27" t="s">
        <v>254</v>
      </c>
    </row>
    <row r="30">
      <c r="A30" s="9">
        <f>"120030789"</f>
      </c>
      <c r="B30" s="34">
        <f>VLOOKUP($A30, __RESULTS__,2,FALSE)</f>
      </c>
      <c r="C30" s="48">
        <f>(VLOOKUP(VLOOKUP($A30, Assignment_no_cucumber___,MATCH($C$1,Assignment_no_cucumber_Picking_tasks,0)+2,FALSE),Assignment_no_cucumber_Prototype,2,FALSE)/$C$2)*$C$3*100</f>
      </c>
      <c r="D30" s="48">
        <f>(VLOOKUP(VLOOKUP($A30, Assignment_no_cucumber___,MATCH($D$1,Assignment_no_cucumber_Picking_tasks,0)+2,FALSE),Assignment_no_cucumber_Implementation,2,FALSE)/$D$2)*$D$3*100</f>
      </c>
      <c r="E30" s="48">
        <f>IF(ISBLANK(VLOOKUP($A30, Assignment_no_cucumber___,MATCH($E$1,Assignment_no_cucumber_Picking_tasks,0)+2,FALSE)), "",IF(ISTEXT(VLOOKUP($A30, Assignment_no_cucumber___,MATCH($E$1,Assignment_no_cucumber_Picking_tasks,0)+2,FALSE)),VLOOKUP($A30, Assignment_no_cucumber___,MATCH($E$1,Assignment_no_cucumber_Picking_tasks,0)+2,FALSE),((VLOOKUP($A30, Assignment_no_cucumber___,MATCH($E$1,Assignment_no_cucumber_Picking_tasks,0)+2,FALSE)/$E$2)*$E$3*100)))</f>
      </c>
      <c r="F30" s="48">
        <f>IF(ISBLANK(VLOOKUP($A30, Assignment_no_cucumber___,MATCH($F$1,Assignment_no_cucumber_Picking_tasks,0)+2,FALSE)), "",IF(ISTEXT(VLOOKUP($A30, Assignment_no_cucumber___,MATCH($F$1,Assignment_no_cucumber_Picking_tasks,0)+2,FALSE)),VLOOKUP($A30, Assignment_no_cucumber___,MATCH($F$1,Assignment_no_cucumber_Picking_tasks,0)+2,FALSE),((VLOOKUP($A30, Assignment_no_cucumber___,MATCH($F$1,Assignment_no_cucumber_Picking_tasks,0)+2,FALSE)/$F$2)*$F$3*100)))</f>
      </c>
      <c r="G30" s="48">
        <f>(VLOOKUP(VLOOKUP($A30, Assignment_no_cucumber___,MATCH($G$1,Assignment_no_cucumber_Picking_tasks,0)+2,FALSE),Assignment_no_cucumber_Design_and_documentation,2,FALSE)/$G$2)*$G$3*100</f>
      </c>
      <c r="H30" s="48">
        <f>(VLOOKUP(VLOOKUP($A30, Assignment_no_cucumber___,MATCH($H$1,Assignment_no_cucumber_Picking_tasks,0)+2,FALSE),Assignment_no_cucumber_Testing,2,FALSE)/$H$2)*$H$3*100</f>
      </c>
      <c r="I30" s="46">
        <f>sum(C30:H30)</f>
      </c>
      <c r="J30" s="31">
        <f>I30*J$3</f>
      </c>
    </row>
    <row r="31">
      <c r="A31" s="15">
        <f>"110121884"</f>
      </c>
      <c r="B31" s="27">
        <f>VLOOKUP($A31, __RESULTS__,2,FALSE)</f>
      </c>
      <c r="C31" s="15">
        <f>(VLOOKUP(VLOOKUP($A31, Assignment_no_cucumber___,MATCH($C$1,Assignment_no_cucumber_Picking_tasks,0)+2,FALSE),Assignment_no_cucumber_Prototype,2,FALSE)/$C$2)*$C$3*100</f>
      </c>
      <c r="D31" s="15">
        <f>(VLOOKUP(VLOOKUP($A31, Assignment_no_cucumber___,MATCH($D$1,Assignment_no_cucumber_Picking_tasks,0)+2,FALSE),Assignment_no_cucumber_Implementation,2,FALSE)/$D$2)*$D$3*100</f>
      </c>
      <c r="E31" s="15">
        <f>IF(ISBLANK(VLOOKUP($A31, Assignment_no_cucumber___,MATCH($E$1,Assignment_no_cucumber_Picking_tasks,0)+2,FALSE)), "",IF(ISTEXT(VLOOKUP($A31, Assignment_no_cucumber___,MATCH($E$1,Assignment_no_cucumber_Picking_tasks,0)+2,FALSE)),VLOOKUP($A31, Assignment_no_cucumber___,MATCH($E$1,Assignment_no_cucumber_Picking_tasks,0)+2,FALSE),((VLOOKUP($A31, Assignment_no_cucumber___,MATCH($E$1,Assignment_no_cucumber_Picking_tasks,0)+2,FALSE)/$E$2)*$E$3*100)))</f>
      </c>
      <c r="F31" s="15">
        <f>IF(ISBLANK(VLOOKUP($A31, Assignment_no_cucumber___,MATCH($F$1,Assignment_no_cucumber_Picking_tasks,0)+2,FALSE)), "",IF(ISTEXT(VLOOKUP($A31, Assignment_no_cucumber___,MATCH($F$1,Assignment_no_cucumber_Picking_tasks,0)+2,FALSE)),VLOOKUP($A31, Assignment_no_cucumber___,MATCH($F$1,Assignment_no_cucumber_Picking_tasks,0)+2,FALSE),((VLOOKUP($A31, Assignment_no_cucumber___,MATCH($F$1,Assignment_no_cucumber_Picking_tasks,0)+2,FALSE)/$F$2)*$F$3*100)))</f>
      </c>
      <c r="G31" s="15">
        <f>(VLOOKUP(VLOOKUP($A31, Assignment_no_cucumber___,MATCH($G$1,Assignment_no_cucumber_Picking_tasks,0)+2,FALSE),Assignment_no_cucumber_Design_and_documentation,2,FALSE)/$G$2)*$G$3*100</f>
      </c>
      <c r="H31" s="15">
        <f>(VLOOKUP(VLOOKUP($A31, Assignment_no_cucumber___,MATCH($H$1,Assignment_no_cucumber_Picking_tasks,0)+2,FALSE),Assignment_no_cucumber_Testing,2,FALSE)/$H$2)*$H$3*100</f>
      </c>
      <c r="I31" s="16">
        <f>sum(C31:H31)</f>
      </c>
      <c r="J31" s="27">
        <f>I31*J$3</f>
      </c>
    </row>
    <row r="32">
      <c r="A32" s="9">
        <f>"110092159"</f>
      </c>
      <c r="B32" s="34">
        <f>VLOOKUP($A32, __RESULTS__,2,FALSE)</f>
      </c>
      <c r="C32" s="48">
        <f>(VLOOKUP(VLOOKUP($A32, Assignment_no_cucumber___,MATCH($C$1,Assignment_no_cucumber_Picking_tasks,0)+2,FALSE),Assignment_no_cucumber_Prototype,2,FALSE)/$C$2)*$C$3*100</f>
      </c>
      <c r="D32" s="48">
        <f>(VLOOKUP(VLOOKUP($A32, Assignment_no_cucumber___,MATCH($D$1,Assignment_no_cucumber_Picking_tasks,0)+2,FALSE),Assignment_no_cucumber_Implementation,2,FALSE)/$D$2)*$D$3*100</f>
      </c>
      <c r="E32" s="48">
        <f>IF(ISBLANK(VLOOKUP($A32, Assignment_no_cucumber___,MATCH($E$1,Assignment_no_cucumber_Picking_tasks,0)+2,FALSE)), "",IF(ISTEXT(VLOOKUP($A32, Assignment_no_cucumber___,MATCH($E$1,Assignment_no_cucumber_Picking_tasks,0)+2,FALSE)),VLOOKUP($A32, Assignment_no_cucumber___,MATCH($E$1,Assignment_no_cucumber_Picking_tasks,0)+2,FALSE),((VLOOKUP($A32, Assignment_no_cucumber___,MATCH($E$1,Assignment_no_cucumber_Picking_tasks,0)+2,FALSE)/$E$2)*$E$3*100)))</f>
      </c>
      <c r="F32" s="48">
        <f>IF(ISBLANK(VLOOKUP($A32, Assignment_no_cucumber___,MATCH($F$1,Assignment_no_cucumber_Picking_tasks,0)+2,FALSE)), "",IF(ISTEXT(VLOOKUP($A32, Assignment_no_cucumber___,MATCH($F$1,Assignment_no_cucumber_Picking_tasks,0)+2,FALSE)),VLOOKUP($A32, Assignment_no_cucumber___,MATCH($F$1,Assignment_no_cucumber_Picking_tasks,0)+2,FALSE),((VLOOKUP($A32, Assignment_no_cucumber___,MATCH($F$1,Assignment_no_cucumber_Picking_tasks,0)+2,FALSE)/$F$2)*$F$3*100)))</f>
      </c>
      <c r="G32" s="48">
        <f>(VLOOKUP(VLOOKUP($A32, Assignment_no_cucumber___,MATCH($G$1,Assignment_no_cucumber_Picking_tasks,0)+2,FALSE),Assignment_no_cucumber_Design_and_documentation,2,FALSE)/$G$2)*$G$3*100</f>
      </c>
      <c r="H32" s="48">
        <f>(VLOOKUP(VLOOKUP($A32, Assignment_no_cucumber___,MATCH($H$1,Assignment_no_cucumber_Picking_tasks,0)+2,FALSE),Assignment_no_cucumber_Testing,2,FALSE)/$H$2)*$H$3*100</f>
      </c>
      <c r="I32" s="46">
        <f>sum(C32:H32)</f>
      </c>
      <c r="J32" s="31">
        <f>I32*J$3</f>
      </c>
    </row>
    <row r="33">
      <c r="A33" s="15">
        <f>"110036072"</f>
      </c>
      <c r="B33" s="27">
        <f>VLOOKUP($A33, __RESULTS__,2,FALSE)</f>
      </c>
      <c r="C33" s="15">
        <f>(VLOOKUP(VLOOKUP($A33, Assignment_no_cucumber___,MATCH($C$1,Assignment_no_cucumber_Picking_tasks,0)+2,FALSE),Assignment_no_cucumber_Prototype,2,FALSE)/$C$2)*$C$3*100</f>
      </c>
      <c r="D33" s="15">
        <f>(VLOOKUP(VLOOKUP($A33, Assignment_no_cucumber___,MATCH($D$1,Assignment_no_cucumber_Picking_tasks,0)+2,FALSE),Assignment_no_cucumber_Implementation,2,FALSE)/$D$2)*$D$3*100</f>
      </c>
      <c r="E33" s="15">
        <f>IF(ISBLANK(VLOOKUP($A33, Assignment_no_cucumber___,MATCH($E$1,Assignment_no_cucumber_Picking_tasks,0)+2,FALSE)), "",IF(ISTEXT(VLOOKUP($A33, Assignment_no_cucumber___,MATCH($E$1,Assignment_no_cucumber_Picking_tasks,0)+2,FALSE)),VLOOKUP($A33, Assignment_no_cucumber___,MATCH($E$1,Assignment_no_cucumber_Picking_tasks,0)+2,FALSE),((VLOOKUP($A33, Assignment_no_cucumber___,MATCH($E$1,Assignment_no_cucumber_Picking_tasks,0)+2,FALSE)/$E$2)*$E$3*100)))</f>
      </c>
      <c r="F33" s="15">
        <f>IF(ISBLANK(VLOOKUP($A33, Assignment_no_cucumber___,MATCH($F$1,Assignment_no_cucumber_Picking_tasks,0)+2,FALSE)), "",IF(ISTEXT(VLOOKUP($A33, Assignment_no_cucumber___,MATCH($F$1,Assignment_no_cucumber_Picking_tasks,0)+2,FALSE)),VLOOKUP($A33, Assignment_no_cucumber___,MATCH($F$1,Assignment_no_cucumber_Picking_tasks,0)+2,FALSE),((VLOOKUP($A33, Assignment_no_cucumber___,MATCH($F$1,Assignment_no_cucumber_Picking_tasks,0)+2,FALSE)/$F$2)*$F$3*100)))</f>
      </c>
      <c r="G33" s="15">
        <f>(VLOOKUP(VLOOKUP($A33, Assignment_no_cucumber___,MATCH($G$1,Assignment_no_cucumber_Picking_tasks,0)+2,FALSE),Assignment_no_cucumber_Design_and_documentation,2,FALSE)/$G$2)*$G$3*100</f>
      </c>
      <c r="H33" s="15">
        <f>(VLOOKUP(VLOOKUP($A33, Assignment_no_cucumber___,MATCH($H$1,Assignment_no_cucumber_Picking_tasks,0)+2,FALSE),Assignment_no_cucumber_Testing,2,FALSE)/$H$2)*$H$3*100</f>
      </c>
      <c r="I33" s="16">
        <f>sum(C33:H33)</f>
      </c>
      <c r="J33" s="27">
        <f>I33*J$3</f>
      </c>
    </row>
    <row r="34">
      <c r="A34" s="9">
        <f>"120045222"</f>
      </c>
      <c r="B34" s="34">
        <f>VLOOKUP($A34, __RESULTS__,2,FALSE)</f>
      </c>
      <c r="C34" s="48">
        <f>(VLOOKUP(VLOOKUP($A34, Assignment_no_cucumber___,MATCH($C$1,Assignment_no_cucumber_Picking_tasks,0)+2,FALSE),Assignment_no_cucumber_Prototype,2,FALSE)/$C$2)*$C$3*100</f>
      </c>
      <c r="D34" s="48">
        <f>(VLOOKUP(VLOOKUP($A34, Assignment_no_cucumber___,MATCH($D$1,Assignment_no_cucumber_Picking_tasks,0)+2,FALSE),Assignment_no_cucumber_Implementation,2,FALSE)/$D$2)*$D$3*100</f>
      </c>
      <c r="E34" s="48">
        <f>IF(ISBLANK(VLOOKUP($A34, Assignment_no_cucumber___,MATCH($E$1,Assignment_no_cucumber_Picking_tasks,0)+2,FALSE)), "",IF(ISTEXT(VLOOKUP($A34, Assignment_no_cucumber___,MATCH($E$1,Assignment_no_cucumber_Picking_tasks,0)+2,FALSE)),VLOOKUP($A34, Assignment_no_cucumber___,MATCH($E$1,Assignment_no_cucumber_Picking_tasks,0)+2,FALSE),((VLOOKUP($A34, Assignment_no_cucumber___,MATCH($E$1,Assignment_no_cucumber_Picking_tasks,0)+2,FALSE)/$E$2)*$E$3*100)))</f>
      </c>
      <c r="F34" s="48">
        <f>IF(ISBLANK(VLOOKUP($A34, Assignment_no_cucumber___,MATCH($F$1,Assignment_no_cucumber_Picking_tasks,0)+2,FALSE)), "",IF(ISTEXT(VLOOKUP($A34, Assignment_no_cucumber___,MATCH($F$1,Assignment_no_cucumber_Picking_tasks,0)+2,FALSE)),VLOOKUP($A34, Assignment_no_cucumber___,MATCH($F$1,Assignment_no_cucumber_Picking_tasks,0)+2,FALSE),((VLOOKUP($A34, Assignment_no_cucumber___,MATCH($F$1,Assignment_no_cucumber_Picking_tasks,0)+2,FALSE)/$F$2)*$F$3*100)))</f>
      </c>
      <c r="G34" s="48">
        <f>(VLOOKUP(VLOOKUP($A34, Assignment_no_cucumber___,MATCH($G$1,Assignment_no_cucumber_Picking_tasks,0)+2,FALSE),Assignment_no_cucumber_Design_and_documentation,2,FALSE)/$G$2)*$G$3*100</f>
      </c>
      <c r="H34" s="48">
        <f>(VLOOKUP(VLOOKUP($A34, Assignment_no_cucumber___,MATCH($H$1,Assignment_no_cucumber_Picking_tasks,0)+2,FALSE),Assignment_no_cucumber_Testing,2,FALSE)/$H$2)*$H$3*100</f>
      </c>
      <c r="I34" s="46">
        <f>sum(C34:H34)</f>
      </c>
      <c r="J34" s="31">
        <f>I34*J$3</f>
      </c>
    </row>
    <row r="35">
      <c r="A35" s="15">
        <f>"110068497"</f>
      </c>
      <c r="B35" s="27">
        <f>VLOOKUP($A35, __RESULTS__,2,FALSE)</f>
      </c>
      <c r="C35" s="15">
        <f>(VLOOKUP(VLOOKUP($A35, Assignment_no_cucumber___,MATCH($C$1,Assignment_no_cucumber_Picking_tasks,0)+2,FALSE),Assignment_no_cucumber_Prototype,2,FALSE)/$C$2)*$C$3*100</f>
      </c>
      <c r="D35" s="15">
        <f>(VLOOKUP(VLOOKUP($A35, Assignment_no_cucumber___,MATCH($D$1,Assignment_no_cucumber_Picking_tasks,0)+2,FALSE),Assignment_no_cucumber_Implementation,2,FALSE)/$D$2)*$D$3*100</f>
      </c>
      <c r="E35" s="15">
        <f>IF(ISBLANK(VLOOKUP($A35, Assignment_no_cucumber___,MATCH($E$1,Assignment_no_cucumber_Picking_tasks,0)+2,FALSE)), "",IF(ISTEXT(VLOOKUP($A35, Assignment_no_cucumber___,MATCH($E$1,Assignment_no_cucumber_Picking_tasks,0)+2,FALSE)),VLOOKUP($A35, Assignment_no_cucumber___,MATCH($E$1,Assignment_no_cucumber_Picking_tasks,0)+2,FALSE),((VLOOKUP($A35, Assignment_no_cucumber___,MATCH($E$1,Assignment_no_cucumber_Picking_tasks,0)+2,FALSE)/$E$2)*$E$3*100)))</f>
      </c>
      <c r="F35" s="15">
        <f>IF(ISBLANK(VLOOKUP($A35, Assignment_no_cucumber___,MATCH($F$1,Assignment_no_cucumber_Picking_tasks,0)+2,FALSE)), "",IF(ISTEXT(VLOOKUP($A35, Assignment_no_cucumber___,MATCH($F$1,Assignment_no_cucumber_Picking_tasks,0)+2,FALSE)),VLOOKUP($A35, Assignment_no_cucumber___,MATCH($F$1,Assignment_no_cucumber_Picking_tasks,0)+2,FALSE),((VLOOKUP($A35, Assignment_no_cucumber___,MATCH($F$1,Assignment_no_cucumber_Picking_tasks,0)+2,FALSE)/$F$2)*$F$3*100)))</f>
      </c>
      <c r="G35" s="15">
        <f>(VLOOKUP(VLOOKUP($A35, Assignment_no_cucumber___,MATCH($G$1,Assignment_no_cucumber_Picking_tasks,0)+2,FALSE),Assignment_no_cucumber_Design_and_documentation,2,FALSE)/$G$2)*$G$3*100</f>
      </c>
      <c r="H35" s="15">
        <f>(VLOOKUP(VLOOKUP($A35, Assignment_no_cucumber___,MATCH($H$1,Assignment_no_cucumber_Picking_tasks,0)+2,FALSE),Assignment_no_cucumber_Testing,2,FALSE)/$H$2)*$H$3*100</f>
      </c>
      <c r="I35" s="16">
        <f>sum(C35:H35)</f>
      </c>
      <c r="J35" s="27">
        <f>I35*J$3</f>
      </c>
    </row>
    <row r="36">
      <c r="A36" s="9">
        <f>"110121459"</f>
      </c>
      <c r="B36" s="34">
        <f>VLOOKUP($A36, __RESULTS__,2,FALSE)</f>
      </c>
      <c r="C36" s="48">
        <f>(VLOOKUP(VLOOKUP($A36, Assignment_no_cucumber___,MATCH($C$1,Assignment_no_cucumber_Picking_tasks,0)+2,FALSE),Assignment_no_cucumber_Prototype,2,FALSE)/$C$2)*$C$3*100</f>
      </c>
      <c r="D36" s="48">
        <f>(VLOOKUP(VLOOKUP($A36, Assignment_no_cucumber___,MATCH($D$1,Assignment_no_cucumber_Picking_tasks,0)+2,FALSE),Assignment_no_cucumber_Implementation,2,FALSE)/$D$2)*$D$3*100</f>
      </c>
      <c r="E36" s="48">
        <f>IF(ISBLANK(VLOOKUP($A36, Assignment_no_cucumber___,MATCH($E$1,Assignment_no_cucumber_Picking_tasks,0)+2,FALSE)), "",IF(ISTEXT(VLOOKUP($A36, Assignment_no_cucumber___,MATCH($E$1,Assignment_no_cucumber_Picking_tasks,0)+2,FALSE)),VLOOKUP($A36, Assignment_no_cucumber___,MATCH($E$1,Assignment_no_cucumber_Picking_tasks,0)+2,FALSE),((VLOOKUP($A36, Assignment_no_cucumber___,MATCH($E$1,Assignment_no_cucumber_Picking_tasks,0)+2,FALSE)/$E$2)*$E$3*100)))</f>
      </c>
      <c r="F36" s="48">
        <f>IF(ISBLANK(VLOOKUP($A36, Assignment_no_cucumber___,MATCH($F$1,Assignment_no_cucumber_Picking_tasks,0)+2,FALSE)), "",IF(ISTEXT(VLOOKUP($A36, Assignment_no_cucumber___,MATCH($F$1,Assignment_no_cucumber_Picking_tasks,0)+2,FALSE)),VLOOKUP($A36, Assignment_no_cucumber___,MATCH($F$1,Assignment_no_cucumber_Picking_tasks,0)+2,FALSE),((VLOOKUP($A36, Assignment_no_cucumber___,MATCH($F$1,Assignment_no_cucumber_Picking_tasks,0)+2,FALSE)/$F$2)*$F$3*100)))</f>
      </c>
      <c r="G36" s="48">
        <f>(VLOOKUP(VLOOKUP($A36, Assignment_no_cucumber___,MATCH($G$1,Assignment_no_cucumber_Picking_tasks,0)+2,FALSE),Assignment_no_cucumber_Design_and_documentation,2,FALSE)/$G$2)*$G$3*100</f>
      </c>
      <c r="H36" s="48">
        <f>(VLOOKUP(VLOOKUP($A36, Assignment_no_cucumber___,MATCH($H$1,Assignment_no_cucumber_Picking_tasks,0)+2,FALSE),Assignment_no_cucumber_Testing,2,FALSE)/$H$2)*$H$3*100</f>
      </c>
      <c r="I36" s="46" t="s">
        <v>254</v>
      </c>
      <c r="J36" s="31" t="s">
        <v>254</v>
      </c>
    </row>
    <row r="37">
      <c r="A37" s="15">
        <f>"120092673"</f>
      </c>
      <c r="B37" s="27">
        <f>VLOOKUP($A37, __RESULTS__,2,FALSE)</f>
      </c>
      <c r="C37" s="15">
        <f>(VLOOKUP(VLOOKUP($A37, Assignment_no_cucumber___,MATCH($C$1,Assignment_no_cucumber_Picking_tasks,0)+2,FALSE),Assignment_no_cucumber_Prototype,2,FALSE)/$C$2)*$C$3*100</f>
      </c>
      <c r="D37" s="15">
        <f>(VLOOKUP(VLOOKUP($A37, Assignment_no_cucumber___,MATCH($D$1,Assignment_no_cucumber_Picking_tasks,0)+2,FALSE),Assignment_no_cucumber_Implementation,2,FALSE)/$D$2)*$D$3*100</f>
      </c>
      <c r="E37" s="15">
        <f>IF(ISBLANK(VLOOKUP($A37, Assignment_no_cucumber___,MATCH($E$1,Assignment_no_cucumber_Picking_tasks,0)+2,FALSE)), "",IF(ISTEXT(VLOOKUP($A37, Assignment_no_cucumber___,MATCH($E$1,Assignment_no_cucumber_Picking_tasks,0)+2,FALSE)),VLOOKUP($A37, Assignment_no_cucumber___,MATCH($E$1,Assignment_no_cucumber_Picking_tasks,0)+2,FALSE),((VLOOKUP($A37, Assignment_no_cucumber___,MATCH($E$1,Assignment_no_cucumber_Picking_tasks,0)+2,FALSE)/$E$2)*$E$3*100)))</f>
      </c>
      <c r="F37" s="15">
        <f>IF(ISBLANK(VLOOKUP($A37, Assignment_no_cucumber___,MATCH($F$1,Assignment_no_cucumber_Picking_tasks,0)+2,FALSE)), "",IF(ISTEXT(VLOOKUP($A37, Assignment_no_cucumber___,MATCH($F$1,Assignment_no_cucumber_Picking_tasks,0)+2,FALSE)),VLOOKUP($A37, Assignment_no_cucumber___,MATCH($F$1,Assignment_no_cucumber_Picking_tasks,0)+2,FALSE),((VLOOKUP($A37, Assignment_no_cucumber___,MATCH($F$1,Assignment_no_cucumber_Picking_tasks,0)+2,FALSE)/$F$2)*$F$3*100)))</f>
      </c>
      <c r="G37" s="15">
        <f>(VLOOKUP(VLOOKUP($A37, Assignment_no_cucumber___,MATCH($G$1,Assignment_no_cucumber_Picking_tasks,0)+2,FALSE),Assignment_no_cucumber_Design_and_documentation,2,FALSE)/$G$2)*$G$3*100</f>
      </c>
      <c r="H37" s="15">
        <f>(VLOOKUP(VLOOKUP($A37, Assignment_no_cucumber___,MATCH($H$1,Assignment_no_cucumber_Picking_tasks,0)+2,FALSE),Assignment_no_cucumber_Testing,2,FALSE)/$H$2)*$H$3*100</f>
      </c>
      <c r="I37" s="16">
        <f>sum(C37:H37)</f>
      </c>
      <c r="J37" s="27">
        <f>I37*J$3</f>
      </c>
    </row>
    <row r="38">
      <c r="A38" s="9">
        <f>"110081153"</f>
      </c>
      <c r="B38" s="34">
        <f>VLOOKUP($A38, __RESULTS__,2,FALSE)</f>
      </c>
      <c r="C38" s="48">
        <f>(VLOOKUP(VLOOKUP($A38, Assignment_no_cucumber___,MATCH($C$1,Assignment_no_cucumber_Picking_tasks,0)+2,FALSE),Assignment_no_cucumber_Prototype,2,FALSE)/$C$2)*$C$3*100</f>
      </c>
      <c r="D38" s="48">
        <f>(VLOOKUP(VLOOKUP($A38, Assignment_no_cucumber___,MATCH($D$1,Assignment_no_cucumber_Picking_tasks,0)+2,FALSE),Assignment_no_cucumber_Implementation,2,FALSE)/$D$2)*$D$3*100</f>
      </c>
      <c r="E38" s="48">
        <f>IF(ISBLANK(VLOOKUP($A38, Assignment_no_cucumber___,MATCH($E$1,Assignment_no_cucumber_Picking_tasks,0)+2,FALSE)), "",IF(ISTEXT(VLOOKUP($A38, Assignment_no_cucumber___,MATCH($E$1,Assignment_no_cucumber_Picking_tasks,0)+2,FALSE)),VLOOKUP($A38, Assignment_no_cucumber___,MATCH($E$1,Assignment_no_cucumber_Picking_tasks,0)+2,FALSE),((VLOOKUP($A38, Assignment_no_cucumber___,MATCH($E$1,Assignment_no_cucumber_Picking_tasks,0)+2,FALSE)/$E$2)*$E$3*100)))</f>
      </c>
      <c r="F38" s="48">
        <f>IF(ISBLANK(VLOOKUP($A38, Assignment_no_cucumber___,MATCH($F$1,Assignment_no_cucumber_Picking_tasks,0)+2,FALSE)), "",IF(ISTEXT(VLOOKUP($A38, Assignment_no_cucumber___,MATCH($F$1,Assignment_no_cucumber_Picking_tasks,0)+2,FALSE)),VLOOKUP($A38, Assignment_no_cucumber___,MATCH($F$1,Assignment_no_cucumber_Picking_tasks,0)+2,FALSE),((VLOOKUP($A38, Assignment_no_cucumber___,MATCH($F$1,Assignment_no_cucumber_Picking_tasks,0)+2,FALSE)/$F$2)*$F$3*100)))</f>
      </c>
      <c r="G38" s="48">
        <f>(VLOOKUP(VLOOKUP($A38, Assignment_no_cucumber___,MATCH($G$1,Assignment_no_cucumber_Picking_tasks,0)+2,FALSE),Assignment_no_cucumber_Design_and_documentation,2,FALSE)/$G$2)*$G$3*100</f>
      </c>
      <c r="H38" s="48">
        <f>(VLOOKUP(VLOOKUP($A38, Assignment_no_cucumber___,MATCH($H$1,Assignment_no_cucumber_Picking_tasks,0)+2,FALSE),Assignment_no_cucumber_Testing,2,FALSE)/$H$2)*$H$3*100</f>
      </c>
      <c r="I38" s="46" t="s">
        <v>254</v>
      </c>
      <c r="J38" s="31" t="s">
        <v>254</v>
      </c>
    </row>
    <row r="39">
      <c r="A39" s="15">
        <f>"120006360"</f>
      </c>
      <c r="B39" s="27">
        <f>VLOOKUP($A39, __RESULTS__,2,FALSE)</f>
      </c>
      <c r="C39" s="15">
        <f>(VLOOKUP(VLOOKUP($A39, Assignment_no_cucumber___,MATCH($C$1,Assignment_no_cucumber_Picking_tasks,0)+2,FALSE),Assignment_no_cucumber_Prototype,2,FALSE)/$C$2)*$C$3*100</f>
      </c>
      <c r="D39" s="15">
        <f>(VLOOKUP(VLOOKUP($A39, Assignment_no_cucumber___,MATCH($D$1,Assignment_no_cucumber_Picking_tasks,0)+2,FALSE),Assignment_no_cucumber_Implementation,2,FALSE)/$D$2)*$D$3*100</f>
      </c>
      <c r="E39" s="15">
        <f>IF(ISBLANK(VLOOKUP($A39, Assignment_no_cucumber___,MATCH($E$1,Assignment_no_cucumber_Picking_tasks,0)+2,FALSE)), "",IF(ISTEXT(VLOOKUP($A39, Assignment_no_cucumber___,MATCH($E$1,Assignment_no_cucumber_Picking_tasks,0)+2,FALSE)),VLOOKUP($A39, Assignment_no_cucumber___,MATCH($E$1,Assignment_no_cucumber_Picking_tasks,0)+2,FALSE),((VLOOKUP($A39, Assignment_no_cucumber___,MATCH($E$1,Assignment_no_cucumber_Picking_tasks,0)+2,FALSE)/$E$2)*$E$3*100)))</f>
      </c>
      <c r="F39" s="15">
        <f>IF(ISBLANK(VLOOKUP($A39, Assignment_no_cucumber___,MATCH($F$1,Assignment_no_cucumber_Picking_tasks,0)+2,FALSE)), "",IF(ISTEXT(VLOOKUP($A39, Assignment_no_cucumber___,MATCH($F$1,Assignment_no_cucumber_Picking_tasks,0)+2,FALSE)),VLOOKUP($A39, Assignment_no_cucumber___,MATCH($F$1,Assignment_no_cucumber_Picking_tasks,0)+2,FALSE),((VLOOKUP($A39, Assignment_no_cucumber___,MATCH($F$1,Assignment_no_cucumber_Picking_tasks,0)+2,FALSE)/$F$2)*$F$3*100)))</f>
      </c>
      <c r="G39" s="15">
        <f>(VLOOKUP(VLOOKUP($A39, Assignment_no_cucumber___,MATCH($G$1,Assignment_no_cucumber_Picking_tasks,0)+2,FALSE),Assignment_no_cucumber_Design_and_documentation,2,FALSE)/$G$2)*$G$3*100</f>
      </c>
      <c r="H39" s="15">
        <f>(VLOOKUP(VLOOKUP($A39, Assignment_no_cucumber___,MATCH($H$1,Assignment_no_cucumber_Picking_tasks,0)+2,FALSE),Assignment_no_cucumber_Testing,2,FALSE)/$H$2)*$H$3*100</f>
      </c>
      <c r="I39" s="16">
        <f>sum(C39:H39)</f>
      </c>
      <c r="J39" s="27">
        <f>I39*J$3</f>
      </c>
    </row>
    <row r="40">
      <c r="A40" s="9">
        <f>"110026545"</f>
      </c>
      <c r="B40" s="34">
        <f>VLOOKUP($A40, __RESULTS__,2,FALSE)</f>
      </c>
      <c r="C40" s="48">
        <f>(VLOOKUP(VLOOKUP($A40, Assignment_no_cucumber___,MATCH($C$1,Assignment_no_cucumber_Picking_tasks,0)+2,FALSE),Assignment_no_cucumber_Prototype,2,FALSE)/$C$2)*$C$3*100</f>
      </c>
      <c r="D40" s="48">
        <f>(VLOOKUP(VLOOKUP($A40, Assignment_no_cucumber___,MATCH($D$1,Assignment_no_cucumber_Picking_tasks,0)+2,FALSE),Assignment_no_cucumber_Implementation,2,FALSE)/$D$2)*$D$3*100</f>
      </c>
      <c r="E40" s="48">
        <f>IF(ISBLANK(VLOOKUP($A40, Assignment_no_cucumber___,MATCH($E$1,Assignment_no_cucumber_Picking_tasks,0)+2,FALSE)), "",IF(ISTEXT(VLOOKUP($A40, Assignment_no_cucumber___,MATCH($E$1,Assignment_no_cucumber_Picking_tasks,0)+2,FALSE)),VLOOKUP($A40, Assignment_no_cucumber___,MATCH($E$1,Assignment_no_cucumber_Picking_tasks,0)+2,FALSE),((VLOOKUP($A40, Assignment_no_cucumber___,MATCH($E$1,Assignment_no_cucumber_Picking_tasks,0)+2,FALSE)/$E$2)*$E$3*100)))</f>
      </c>
      <c r="F40" s="48">
        <f>IF(ISBLANK(VLOOKUP($A40, Assignment_no_cucumber___,MATCH($F$1,Assignment_no_cucumber_Picking_tasks,0)+2,FALSE)), "",IF(ISTEXT(VLOOKUP($A40, Assignment_no_cucumber___,MATCH($F$1,Assignment_no_cucumber_Picking_tasks,0)+2,FALSE)),VLOOKUP($A40, Assignment_no_cucumber___,MATCH($F$1,Assignment_no_cucumber_Picking_tasks,0)+2,FALSE),((VLOOKUP($A40, Assignment_no_cucumber___,MATCH($F$1,Assignment_no_cucumber_Picking_tasks,0)+2,FALSE)/$F$2)*$F$3*100)))</f>
      </c>
      <c r="G40" s="48">
        <f>(VLOOKUP(VLOOKUP($A40, Assignment_no_cucumber___,MATCH($G$1,Assignment_no_cucumber_Picking_tasks,0)+2,FALSE),Assignment_no_cucumber_Design_and_documentation,2,FALSE)/$G$2)*$G$3*100</f>
      </c>
      <c r="H40" s="48">
        <f>(VLOOKUP(VLOOKUP($A40, Assignment_no_cucumber___,MATCH($H$1,Assignment_no_cucumber_Picking_tasks,0)+2,FALSE),Assignment_no_cucumber_Testing,2,FALSE)/$H$2)*$H$3*100</f>
      </c>
      <c r="I40" s="46">
        <f>sum(C40:H40)</f>
      </c>
      <c r="J40" s="31">
        <f>I40*J$3</f>
      </c>
    </row>
    <row r="41">
      <c r="A41" s="15">
        <f>"110059989"</f>
      </c>
      <c r="B41" s="27">
        <f>VLOOKUP($A41, __RESULTS__,2,FALSE)</f>
      </c>
      <c r="C41" s="15">
        <f>(VLOOKUP(VLOOKUP($A41, Assignment_no_cucumber___,MATCH($C$1,Assignment_no_cucumber_Picking_tasks,0)+2,FALSE),Assignment_no_cucumber_Prototype,2,FALSE)/$C$2)*$C$3*100</f>
      </c>
      <c r="D41" s="15">
        <f>(VLOOKUP(VLOOKUP($A41, Assignment_no_cucumber___,MATCH($D$1,Assignment_no_cucumber_Picking_tasks,0)+2,FALSE),Assignment_no_cucumber_Implementation,2,FALSE)/$D$2)*$D$3*100</f>
      </c>
      <c r="E41" s="15">
        <f>IF(ISBLANK(VLOOKUP($A41, Assignment_no_cucumber___,MATCH($E$1,Assignment_no_cucumber_Picking_tasks,0)+2,FALSE)), "",IF(ISTEXT(VLOOKUP($A41, Assignment_no_cucumber___,MATCH($E$1,Assignment_no_cucumber_Picking_tasks,0)+2,FALSE)),VLOOKUP($A41, Assignment_no_cucumber___,MATCH($E$1,Assignment_no_cucumber_Picking_tasks,0)+2,FALSE),((VLOOKUP($A41, Assignment_no_cucumber___,MATCH($E$1,Assignment_no_cucumber_Picking_tasks,0)+2,FALSE)/$E$2)*$E$3*100)))</f>
      </c>
      <c r="F41" s="15">
        <f>IF(ISBLANK(VLOOKUP($A41, Assignment_no_cucumber___,MATCH($F$1,Assignment_no_cucumber_Picking_tasks,0)+2,FALSE)), "",IF(ISTEXT(VLOOKUP($A41, Assignment_no_cucumber___,MATCH($F$1,Assignment_no_cucumber_Picking_tasks,0)+2,FALSE)),VLOOKUP($A41, Assignment_no_cucumber___,MATCH($F$1,Assignment_no_cucumber_Picking_tasks,0)+2,FALSE),((VLOOKUP($A41, Assignment_no_cucumber___,MATCH($F$1,Assignment_no_cucumber_Picking_tasks,0)+2,FALSE)/$F$2)*$F$3*100)))</f>
      </c>
      <c r="G41" s="15">
        <f>(VLOOKUP(VLOOKUP($A41, Assignment_no_cucumber___,MATCH($G$1,Assignment_no_cucumber_Picking_tasks,0)+2,FALSE),Assignment_no_cucumber_Design_and_documentation,2,FALSE)/$G$2)*$G$3*100</f>
      </c>
      <c r="H41" s="15">
        <f>(VLOOKUP(VLOOKUP($A41, Assignment_no_cucumber___,MATCH($H$1,Assignment_no_cucumber_Picking_tasks,0)+2,FALSE),Assignment_no_cucumber_Testing,2,FALSE)/$H$2)*$H$3*100</f>
      </c>
      <c r="I41" s="16">
        <f>sum(C41:H41)</f>
      </c>
      <c r="J41" s="27">
        <f>I41*J$3</f>
      </c>
    </row>
    <row r="42">
      <c r="A42" s="9">
        <f>"110099686"</f>
      </c>
      <c r="B42" s="34">
        <f>VLOOKUP($A42, __RESULTS__,2,FALSE)</f>
      </c>
      <c r="C42" s="48">
        <f>(VLOOKUP(VLOOKUP($A42, Assignment_no_cucumber___,MATCH($C$1,Assignment_no_cucumber_Picking_tasks,0)+2,FALSE),Assignment_no_cucumber_Prototype,2,FALSE)/$C$2)*$C$3*100</f>
      </c>
      <c r="D42" s="48">
        <f>(VLOOKUP(VLOOKUP($A42, Assignment_no_cucumber___,MATCH($D$1,Assignment_no_cucumber_Picking_tasks,0)+2,FALSE),Assignment_no_cucumber_Implementation,2,FALSE)/$D$2)*$D$3*100</f>
      </c>
      <c r="E42" s="48">
        <f>IF(ISBLANK(VLOOKUP($A42, Assignment_no_cucumber___,MATCH($E$1,Assignment_no_cucumber_Picking_tasks,0)+2,FALSE)), "",IF(ISTEXT(VLOOKUP($A42, Assignment_no_cucumber___,MATCH($E$1,Assignment_no_cucumber_Picking_tasks,0)+2,FALSE)),VLOOKUP($A42, Assignment_no_cucumber___,MATCH($E$1,Assignment_no_cucumber_Picking_tasks,0)+2,FALSE),((VLOOKUP($A42, Assignment_no_cucumber___,MATCH($E$1,Assignment_no_cucumber_Picking_tasks,0)+2,FALSE)/$E$2)*$E$3*100)))</f>
      </c>
      <c r="F42" s="48">
        <f>IF(ISBLANK(VLOOKUP($A42, Assignment_no_cucumber___,MATCH($F$1,Assignment_no_cucumber_Picking_tasks,0)+2,FALSE)), "",IF(ISTEXT(VLOOKUP($A42, Assignment_no_cucumber___,MATCH($F$1,Assignment_no_cucumber_Picking_tasks,0)+2,FALSE)),VLOOKUP($A42, Assignment_no_cucumber___,MATCH($F$1,Assignment_no_cucumber_Picking_tasks,0)+2,FALSE),((VLOOKUP($A42, Assignment_no_cucumber___,MATCH($F$1,Assignment_no_cucumber_Picking_tasks,0)+2,FALSE)/$F$2)*$F$3*100)))</f>
      </c>
      <c r="G42" s="48">
        <f>(VLOOKUP(VLOOKUP($A42, Assignment_no_cucumber___,MATCH($G$1,Assignment_no_cucumber_Picking_tasks,0)+2,FALSE),Assignment_no_cucumber_Design_and_documentation,2,FALSE)/$G$2)*$G$3*100</f>
      </c>
      <c r="H42" s="48">
        <f>(VLOOKUP(VLOOKUP($A42, Assignment_no_cucumber___,MATCH($H$1,Assignment_no_cucumber_Picking_tasks,0)+2,FALSE),Assignment_no_cucumber_Testing,2,FALSE)/$H$2)*$H$3*100</f>
      </c>
      <c r="I42" s="46">
        <f>sum(C42:H42)</f>
      </c>
      <c r="J42" s="31">
        <f>I42*J$3</f>
      </c>
    </row>
    <row r="43">
      <c r="A43" s="15">
        <f>"110023991"</f>
      </c>
      <c r="B43" s="27">
        <f>VLOOKUP($A43, __RESULTS__,2,FALSE)</f>
      </c>
      <c r="C43" s="15">
        <f>(VLOOKUP(VLOOKUP($A43, Assignment_no_cucumber___,MATCH($C$1,Assignment_no_cucumber_Picking_tasks,0)+2,FALSE),Assignment_no_cucumber_Prototype,2,FALSE)/$C$2)*$C$3*100</f>
      </c>
      <c r="D43" s="15">
        <f>(VLOOKUP(VLOOKUP($A43, Assignment_no_cucumber___,MATCH($D$1,Assignment_no_cucumber_Picking_tasks,0)+2,FALSE),Assignment_no_cucumber_Implementation,2,FALSE)/$D$2)*$D$3*100</f>
      </c>
      <c r="E43" s="15">
        <f>IF(ISBLANK(VLOOKUP($A43, Assignment_no_cucumber___,MATCH($E$1,Assignment_no_cucumber_Picking_tasks,0)+2,FALSE)), "",IF(ISTEXT(VLOOKUP($A43, Assignment_no_cucumber___,MATCH($E$1,Assignment_no_cucumber_Picking_tasks,0)+2,FALSE)),VLOOKUP($A43, Assignment_no_cucumber___,MATCH($E$1,Assignment_no_cucumber_Picking_tasks,0)+2,FALSE),((VLOOKUP($A43, Assignment_no_cucumber___,MATCH($E$1,Assignment_no_cucumber_Picking_tasks,0)+2,FALSE)/$E$2)*$E$3*100)))</f>
      </c>
      <c r="F43" s="15">
        <f>IF(ISBLANK(VLOOKUP($A43, Assignment_no_cucumber___,MATCH($F$1,Assignment_no_cucumber_Picking_tasks,0)+2,FALSE)), "",IF(ISTEXT(VLOOKUP($A43, Assignment_no_cucumber___,MATCH($F$1,Assignment_no_cucumber_Picking_tasks,0)+2,FALSE)),VLOOKUP($A43, Assignment_no_cucumber___,MATCH($F$1,Assignment_no_cucumber_Picking_tasks,0)+2,FALSE),((VLOOKUP($A43, Assignment_no_cucumber___,MATCH($F$1,Assignment_no_cucumber_Picking_tasks,0)+2,FALSE)/$F$2)*$F$3*100)))</f>
      </c>
      <c r="G43" s="15">
        <f>(VLOOKUP(VLOOKUP($A43, Assignment_no_cucumber___,MATCH($G$1,Assignment_no_cucumber_Picking_tasks,0)+2,FALSE),Assignment_no_cucumber_Design_and_documentation,2,FALSE)/$G$2)*$G$3*100</f>
      </c>
      <c r="H43" s="15">
        <f>(VLOOKUP(VLOOKUP($A43, Assignment_no_cucumber___,MATCH($H$1,Assignment_no_cucumber_Picking_tasks,0)+2,FALSE),Assignment_no_cucumber_Testing,2,FALSE)/$H$2)*$H$3*100</f>
      </c>
      <c r="I43" s="16">
        <f>sum(C43:H43)</f>
      </c>
      <c r="J43" s="27">
        <f>I43*J$3</f>
      </c>
    </row>
    <row r="44">
      <c r="A44" s="9">
        <f>"102855346"</f>
      </c>
      <c r="B44" s="34">
        <f>VLOOKUP($A44, __RESULTS__,2,FALSE)</f>
      </c>
      <c r="C44" s="48">
        <f>(VLOOKUP(VLOOKUP($A44, Assignment_no_cucumber___,MATCH($C$1,Assignment_no_cucumber_Picking_tasks,0)+2,FALSE),Assignment_no_cucumber_Prototype,2,FALSE)/$C$2)*$C$3*100</f>
      </c>
      <c r="D44" s="48">
        <f>(VLOOKUP(VLOOKUP($A44, Assignment_no_cucumber___,MATCH($D$1,Assignment_no_cucumber_Picking_tasks,0)+2,FALSE),Assignment_no_cucumber_Implementation,2,FALSE)/$D$2)*$D$3*100</f>
      </c>
      <c r="E44" s="48">
        <f>IF(ISBLANK(VLOOKUP($A44, Assignment_no_cucumber___,MATCH($E$1,Assignment_no_cucumber_Picking_tasks,0)+2,FALSE)), "",IF(ISTEXT(VLOOKUP($A44, Assignment_no_cucumber___,MATCH($E$1,Assignment_no_cucumber_Picking_tasks,0)+2,FALSE)),VLOOKUP($A44, Assignment_no_cucumber___,MATCH($E$1,Assignment_no_cucumber_Picking_tasks,0)+2,FALSE),((VLOOKUP($A44, Assignment_no_cucumber___,MATCH($E$1,Assignment_no_cucumber_Picking_tasks,0)+2,FALSE)/$E$2)*$E$3*100)))</f>
      </c>
      <c r="F44" s="48">
        <f>IF(ISBLANK(VLOOKUP($A44, Assignment_no_cucumber___,MATCH($F$1,Assignment_no_cucumber_Picking_tasks,0)+2,FALSE)), "",IF(ISTEXT(VLOOKUP($A44, Assignment_no_cucumber___,MATCH($F$1,Assignment_no_cucumber_Picking_tasks,0)+2,FALSE)),VLOOKUP($A44, Assignment_no_cucumber___,MATCH($F$1,Assignment_no_cucumber_Picking_tasks,0)+2,FALSE),((VLOOKUP($A44, Assignment_no_cucumber___,MATCH($F$1,Assignment_no_cucumber_Picking_tasks,0)+2,FALSE)/$F$2)*$F$3*100)))</f>
      </c>
      <c r="G44" s="48">
        <f>(VLOOKUP(VLOOKUP($A44, Assignment_no_cucumber___,MATCH($G$1,Assignment_no_cucumber_Picking_tasks,0)+2,FALSE),Assignment_no_cucumber_Design_and_documentation,2,FALSE)/$G$2)*$G$3*100</f>
      </c>
      <c r="H44" s="48">
        <f>(VLOOKUP(VLOOKUP($A44, Assignment_no_cucumber___,MATCH($H$1,Assignment_no_cucumber_Picking_tasks,0)+2,FALSE),Assignment_no_cucumber_Testing,2,FALSE)/$H$2)*$H$3*100</f>
      </c>
      <c r="I44" s="46">
        <f>sum(C44:H44)</f>
      </c>
      <c r="J44" s="31">
        <f>I44*J$3</f>
      </c>
    </row>
    <row r="45">
      <c r="A45" s="15">
        <f>"120106338"</f>
      </c>
      <c r="B45" s="27">
        <f>VLOOKUP($A45, __RESULTS__,2,FALSE)</f>
      </c>
      <c r="C45" s="15">
        <f>(VLOOKUP(VLOOKUP($A45, Assignment_no_cucumber___,MATCH($C$1,Assignment_no_cucumber_Picking_tasks,0)+2,FALSE),Assignment_no_cucumber_Prototype,2,FALSE)/$C$2)*$C$3*100</f>
      </c>
      <c r="D45" s="15">
        <f>(VLOOKUP(VLOOKUP($A45, Assignment_no_cucumber___,MATCH($D$1,Assignment_no_cucumber_Picking_tasks,0)+2,FALSE),Assignment_no_cucumber_Implementation,2,FALSE)/$D$2)*$D$3*100</f>
      </c>
      <c r="E45" s="15">
        <f>IF(ISBLANK(VLOOKUP($A45, Assignment_no_cucumber___,MATCH($E$1,Assignment_no_cucumber_Picking_tasks,0)+2,FALSE)), "",IF(ISTEXT(VLOOKUP($A45, Assignment_no_cucumber___,MATCH($E$1,Assignment_no_cucumber_Picking_tasks,0)+2,FALSE)),VLOOKUP($A45, Assignment_no_cucumber___,MATCH($E$1,Assignment_no_cucumber_Picking_tasks,0)+2,FALSE),((VLOOKUP($A45, Assignment_no_cucumber___,MATCH($E$1,Assignment_no_cucumber_Picking_tasks,0)+2,FALSE)/$E$2)*$E$3*100)))</f>
      </c>
      <c r="F45" s="15">
        <f>IF(ISBLANK(VLOOKUP($A45, Assignment_no_cucumber___,MATCH($F$1,Assignment_no_cucumber_Picking_tasks,0)+2,FALSE)), "",IF(ISTEXT(VLOOKUP($A45, Assignment_no_cucumber___,MATCH($F$1,Assignment_no_cucumber_Picking_tasks,0)+2,FALSE)),VLOOKUP($A45, Assignment_no_cucumber___,MATCH($F$1,Assignment_no_cucumber_Picking_tasks,0)+2,FALSE),((VLOOKUP($A45, Assignment_no_cucumber___,MATCH($F$1,Assignment_no_cucumber_Picking_tasks,0)+2,FALSE)/$F$2)*$F$3*100)))</f>
      </c>
      <c r="G45" s="15">
        <f>(VLOOKUP(VLOOKUP($A45, Assignment_no_cucumber___,MATCH($G$1,Assignment_no_cucumber_Picking_tasks,0)+2,FALSE),Assignment_no_cucumber_Design_and_documentation,2,FALSE)/$G$2)*$G$3*100</f>
      </c>
      <c r="H45" s="15">
        <f>(VLOOKUP(VLOOKUP($A45, Assignment_no_cucumber___,MATCH($H$1,Assignment_no_cucumber_Picking_tasks,0)+2,FALSE),Assignment_no_cucumber_Testing,2,FALSE)/$H$2)*$H$3*100</f>
      </c>
      <c r="I45" s="16">
        <f>sum(C45:H45)</f>
      </c>
      <c r="J45" s="27">
        <f>I45*J$3</f>
      </c>
    </row>
    <row r="46">
      <c r="A46" s="9">
        <f>"110091543"</f>
      </c>
      <c r="B46" s="34">
        <f>VLOOKUP($A46, __RESULTS__,2,FALSE)</f>
      </c>
      <c r="C46" s="48">
        <f>(VLOOKUP(VLOOKUP($A46, Assignment_no_cucumber___,MATCH($C$1,Assignment_no_cucumber_Picking_tasks,0)+2,FALSE),Assignment_no_cucumber_Prototype,2,FALSE)/$C$2)*$C$3*100</f>
      </c>
      <c r="D46" s="48">
        <f>(VLOOKUP(VLOOKUP($A46, Assignment_no_cucumber___,MATCH($D$1,Assignment_no_cucumber_Picking_tasks,0)+2,FALSE),Assignment_no_cucumber_Implementation,2,FALSE)/$D$2)*$D$3*100</f>
      </c>
      <c r="E46" s="48">
        <f>IF(ISBLANK(VLOOKUP($A46, Assignment_no_cucumber___,MATCH($E$1,Assignment_no_cucumber_Picking_tasks,0)+2,FALSE)), "",IF(ISTEXT(VLOOKUP($A46, Assignment_no_cucumber___,MATCH($E$1,Assignment_no_cucumber_Picking_tasks,0)+2,FALSE)),VLOOKUP($A46, Assignment_no_cucumber___,MATCH($E$1,Assignment_no_cucumber_Picking_tasks,0)+2,FALSE),((VLOOKUP($A46, Assignment_no_cucumber___,MATCH($E$1,Assignment_no_cucumber_Picking_tasks,0)+2,FALSE)/$E$2)*$E$3*100)))</f>
      </c>
      <c r="F46" s="48">
        <f>IF(ISBLANK(VLOOKUP($A46, Assignment_no_cucumber___,MATCH($F$1,Assignment_no_cucumber_Picking_tasks,0)+2,FALSE)), "",IF(ISTEXT(VLOOKUP($A46, Assignment_no_cucumber___,MATCH($F$1,Assignment_no_cucumber_Picking_tasks,0)+2,FALSE)),VLOOKUP($A46, Assignment_no_cucumber___,MATCH($F$1,Assignment_no_cucumber_Picking_tasks,0)+2,FALSE),((VLOOKUP($A46, Assignment_no_cucumber___,MATCH($F$1,Assignment_no_cucumber_Picking_tasks,0)+2,FALSE)/$F$2)*$F$3*100)))</f>
      </c>
      <c r="G46" s="48">
        <f>(VLOOKUP(VLOOKUP($A46, Assignment_no_cucumber___,MATCH($G$1,Assignment_no_cucumber_Picking_tasks,0)+2,FALSE),Assignment_no_cucumber_Design_and_documentation,2,FALSE)/$G$2)*$G$3*100</f>
      </c>
      <c r="H46" s="48">
        <f>(VLOOKUP(VLOOKUP($A46, Assignment_no_cucumber___,MATCH($H$1,Assignment_no_cucumber_Picking_tasks,0)+2,FALSE),Assignment_no_cucumber_Testing,2,FALSE)/$H$2)*$H$3*100</f>
      </c>
      <c r="I46" s="46">
        <f>sum(C46:H46)</f>
      </c>
      <c r="J46" s="31">
        <f>I46*J$3</f>
      </c>
    </row>
    <row r="47">
      <c r="A47" s="15">
        <f>"102456442"</f>
      </c>
      <c r="B47" s="27">
        <f>VLOOKUP($A47, __RESULTS__,2,FALSE)</f>
      </c>
      <c r="C47" s="15">
        <f>(VLOOKUP(VLOOKUP($A47, Assignment_no_cucumber___,MATCH($C$1,Assignment_no_cucumber_Picking_tasks,0)+2,FALSE),Assignment_no_cucumber_Prototype,2,FALSE)/$C$2)*$C$3*100</f>
      </c>
      <c r="D47" s="15">
        <f>(VLOOKUP(VLOOKUP($A47, Assignment_no_cucumber___,MATCH($D$1,Assignment_no_cucumber_Picking_tasks,0)+2,FALSE),Assignment_no_cucumber_Implementation,2,FALSE)/$D$2)*$D$3*100</f>
      </c>
      <c r="E47" s="15">
        <f>IF(ISBLANK(VLOOKUP($A47, Assignment_no_cucumber___,MATCH($E$1,Assignment_no_cucumber_Picking_tasks,0)+2,FALSE)), "",IF(ISTEXT(VLOOKUP($A47, Assignment_no_cucumber___,MATCH($E$1,Assignment_no_cucumber_Picking_tasks,0)+2,FALSE)),VLOOKUP($A47, Assignment_no_cucumber___,MATCH($E$1,Assignment_no_cucumber_Picking_tasks,0)+2,FALSE),((VLOOKUP($A47, Assignment_no_cucumber___,MATCH($E$1,Assignment_no_cucumber_Picking_tasks,0)+2,FALSE)/$E$2)*$E$3*100)))</f>
      </c>
      <c r="F47" s="15">
        <f>IF(ISBLANK(VLOOKUP($A47, Assignment_no_cucumber___,MATCH($F$1,Assignment_no_cucumber_Picking_tasks,0)+2,FALSE)), "",IF(ISTEXT(VLOOKUP($A47, Assignment_no_cucumber___,MATCH($F$1,Assignment_no_cucumber_Picking_tasks,0)+2,FALSE)),VLOOKUP($A47, Assignment_no_cucumber___,MATCH($F$1,Assignment_no_cucumber_Picking_tasks,0)+2,FALSE),((VLOOKUP($A47, Assignment_no_cucumber___,MATCH($F$1,Assignment_no_cucumber_Picking_tasks,0)+2,FALSE)/$F$2)*$F$3*100)))</f>
      </c>
      <c r="G47" s="15">
        <f>(VLOOKUP(VLOOKUP($A47, Assignment_no_cucumber___,MATCH($G$1,Assignment_no_cucumber_Picking_tasks,0)+2,FALSE),Assignment_no_cucumber_Design_and_documentation,2,FALSE)/$G$2)*$G$3*100</f>
      </c>
      <c r="H47" s="15">
        <f>(VLOOKUP(VLOOKUP($A47, Assignment_no_cucumber___,MATCH($H$1,Assignment_no_cucumber_Picking_tasks,0)+2,FALSE),Assignment_no_cucumber_Testing,2,FALSE)/$H$2)*$H$3*100</f>
      </c>
      <c r="I47" s="16">
        <f>sum(C47:H47)</f>
      </c>
      <c r="J47" s="27">
        <f>I47*J$3</f>
      </c>
    </row>
    <row r="48">
      <c r="A48" s="9">
        <f>"110039279"</f>
      </c>
      <c r="B48" s="34">
        <f>VLOOKUP($A48, __RESULTS__,2,FALSE)</f>
      </c>
      <c r="C48" s="48">
        <f>(VLOOKUP(VLOOKUP($A48, Assignment_no_cucumber___,MATCH($C$1,Assignment_no_cucumber_Picking_tasks,0)+2,FALSE),Assignment_no_cucumber_Prototype,2,FALSE)/$C$2)*$C$3*100</f>
      </c>
      <c r="D48" s="48">
        <f>(VLOOKUP(VLOOKUP($A48, Assignment_no_cucumber___,MATCH($D$1,Assignment_no_cucumber_Picking_tasks,0)+2,FALSE),Assignment_no_cucumber_Implementation,2,FALSE)/$D$2)*$D$3*100</f>
      </c>
      <c r="E48" s="48">
        <f>IF(ISBLANK(VLOOKUP($A48, Assignment_no_cucumber___,MATCH($E$1,Assignment_no_cucumber_Picking_tasks,0)+2,FALSE)), "",IF(ISTEXT(VLOOKUP($A48, Assignment_no_cucumber___,MATCH($E$1,Assignment_no_cucumber_Picking_tasks,0)+2,FALSE)),VLOOKUP($A48, Assignment_no_cucumber___,MATCH($E$1,Assignment_no_cucumber_Picking_tasks,0)+2,FALSE),((VLOOKUP($A48, Assignment_no_cucumber___,MATCH($E$1,Assignment_no_cucumber_Picking_tasks,0)+2,FALSE)/$E$2)*$E$3*100)))</f>
      </c>
      <c r="F48" s="48">
        <f>IF(ISBLANK(VLOOKUP($A48, Assignment_no_cucumber___,MATCH($F$1,Assignment_no_cucumber_Picking_tasks,0)+2,FALSE)), "",IF(ISTEXT(VLOOKUP($A48, Assignment_no_cucumber___,MATCH($F$1,Assignment_no_cucumber_Picking_tasks,0)+2,FALSE)),VLOOKUP($A48, Assignment_no_cucumber___,MATCH($F$1,Assignment_no_cucumber_Picking_tasks,0)+2,FALSE),((VLOOKUP($A48, Assignment_no_cucumber___,MATCH($F$1,Assignment_no_cucumber_Picking_tasks,0)+2,FALSE)/$F$2)*$F$3*100)))</f>
      </c>
      <c r="G48" s="48">
        <f>(VLOOKUP(VLOOKUP($A48, Assignment_no_cucumber___,MATCH($G$1,Assignment_no_cucumber_Picking_tasks,0)+2,FALSE),Assignment_no_cucumber_Design_and_documentation,2,FALSE)/$G$2)*$G$3*100</f>
      </c>
      <c r="H48" s="48">
        <f>(VLOOKUP(VLOOKUP($A48, Assignment_no_cucumber___,MATCH($H$1,Assignment_no_cucumber_Picking_tasks,0)+2,FALSE),Assignment_no_cucumber_Testing,2,FALSE)/$H$2)*$H$3*100</f>
      </c>
      <c r="I48" s="46">
        <f>sum(C48:H48)</f>
      </c>
      <c r="J48" s="31">
        <f>I48*J$3</f>
      </c>
    </row>
    <row r="49">
      <c r="A49" s="15">
        <f>"120048669"</f>
      </c>
      <c r="B49" s="27">
        <f>VLOOKUP($A49, __RESULTS__,2,FALSE)</f>
      </c>
      <c r="C49" s="15">
        <f>(VLOOKUP(VLOOKUP($A49, Assignment_no_cucumber___,MATCH($C$1,Assignment_no_cucumber_Picking_tasks,0)+2,FALSE),Assignment_no_cucumber_Prototype,2,FALSE)/$C$2)*$C$3*100</f>
      </c>
      <c r="D49" s="15">
        <f>(VLOOKUP(VLOOKUP($A49, Assignment_no_cucumber___,MATCH($D$1,Assignment_no_cucumber_Picking_tasks,0)+2,FALSE),Assignment_no_cucumber_Implementation,2,FALSE)/$D$2)*$D$3*100</f>
      </c>
      <c r="E49" s="15">
        <f>IF(ISBLANK(VLOOKUP($A49, Assignment_no_cucumber___,MATCH($E$1,Assignment_no_cucumber_Picking_tasks,0)+2,FALSE)), "",IF(ISTEXT(VLOOKUP($A49, Assignment_no_cucumber___,MATCH($E$1,Assignment_no_cucumber_Picking_tasks,0)+2,FALSE)),VLOOKUP($A49, Assignment_no_cucumber___,MATCH($E$1,Assignment_no_cucumber_Picking_tasks,0)+2,FALSE),((VLOOKUP($A49, Assignment_no_cucumber___,MATCH($E$1,Assignment_no_cucumber_Picking_tasks,0)+2,FALSE)/$E$2)*$E$3*100)))</f>
      </c>
      <c r="F49" s="15">
        <f>IF(ISBLANK(VLOOKUP($A49, Assignment_no_cucumber___,MATCH($F$1,Assignment_no_cucumber_Picking_tasks,0)+2,FALSE)), "",IF(ISTEXT(VLOOKUP($A49, Assignment_no_cucumber___,MATCH($F$1,Assignment_no_cucumber_Picking_tasks,0)+2,FALSE)),VLOOKUP($A49, Assignment_no_cucumber___,MATCH($F$1,Assignment_no_cucumber_Picking_tasks,0)+2,FALSE),((VLOOKUP($A49, Assignment_no_cucumber___,MATCH($F$1,Assignment_no_cucumber_Picking_tasks,0)+2,FALSE)/$F$2)*$F$3*100)))</f>
      </c>
      <c r="G49" s="15">
        <f>(VLOOKUP(VLOOKUP($A49, Assignment_no_cucumber___,MATCH($G$1,Assignment_no_cucumber_Picking_tasks,0)+2,FALSE),Assignment_no_cucumber_Design_and_documentation,2,FALSE)/$G$2)*$G$3*100</f>
      </c>
      <c r="H49" s="15">
        <f>(VLOOKUP(VLOOKUP($A49, Assignment_no_cucumber___,MATCH($H$1,Assignment_no_cucumber_Picking_tasks,0)+2,FALSE),Assignment_no_cucumber_Testing,2,FALSE)/$H$2)*$H$3*100</f>
      </c>
      <c r="I49" s="16">
        <f>sum(C49:H49)</f>
      </c>
      <c r="J49" s="27">
        <f>I49*J$3</f>
      </c>
    </row>
    <row r="50">
      <c r="A50" s="9">
        <f>"110099125"</f>
      </c>
      <c r="B50" s="34">
        <f>VLOOKUP($A50, __RESULTS__,2,FALSE)</f>
      </c>
      <c r="C50" s="48">
        <f>(VLOOKUP(VLOOKUP($A50, Assignment_no_cucumber___,MATCH($C$1,Assignment_no_cucumber_Picking_tasks,0)+2,FALSE),Assignment_no_cucumber_Prototype,2,FALSE)/$C$2)*$C$3*100</f>
      </c>
      <c r="D50" s="48">
        <f>(VLOOKUP(VLOOKUP($A50, Assignment_no_cucumber___,MATCH($D$1,Assignment_no_cucumber_Picking_tasks,0)+2,FALSE),Assignment_no_cucumber_Implementation,2,FALSE)/$D$2)*$D$3*100</f>
      </c>
      <c r="E50" s="48">
        <f>IF(ISBLANK(VLOOKUP($A50, Assignment_no_cucumber___,MATCH($E$1,Assignment_no_cucumber_Picking_tasks,0)+2,FALSE)), "",IF(ISTEXT(VLOOKUP($A50, Assignment_no_cucumber___,MATCH($E$1,Assignment_no_cucumber_Picking_tasks,0)+2,FALSE)),VLOOKUP($A50, Assignment_no_cucumber___,MATCH($E$1,Assignment_no_cucumber_Picking_tasks,0)+2,FALSE),((VLOOKUP($A50, Assignment_no_cucumber___,MATCH($E$1,Assignment_no_cucumber_Picking_tasks,0)+2,FALSE)/$E$2)*$E$3*100)))</f>
      </c>
      <c r="F50" s="48">
        <f>IF(ISBLANK(VLOOKUP($A50, Assignment_no_cucumber___,MATCH($F$1,Assignment_no_cucumber_Picking_tasks,0)+2,FALSE)), "",IF(ISTEXT(VLOOKUP($A50, Assignment_no_cucumber___,MATCH($F$1,Assignment_no_cucumber_Picking_tasks,0)+2,FALSE)),VLOOKUP($A50, Assignment_no_cucumber___,MATCH($F$1,Assignment_no_cucumber_Picking_tasks,0)+2,FALSE),((VLOOKUP($A50, Assignment_no_cucumber___,MATCH($F$1,Assignment_no_cucumber_Picking_tasks,0)+2,FALSE)/$F$2)*$F$3*100)))</f>
      </c>
      <c r="G50" s="48">
        <f>(VLOOKUP(VLOOKUP($A50, Assignment_no_cucumber___,MATCH($G$1,Assignment_no_cucumber_Picking_tasks,0)+2,FALSE),Assignment_no_cucumber_Design_and_documentation,2,FALSE)/$G$2)*$G$3*100</f>
      </c>
      <c r="H50" s="48">
        <f>(VLOOKUP(VLOOKUP($A50, Assignment_no_cucumber___,MATCH($H$1,Assignment_no_cucumber_Picking_tasks,0)+2,FALSE),Assignment_no_cucumber_Testing,2,FALSE)/$H$2)*$H$3*100</f>
      </c>
      <c r="I50" s="46">
        <f>sum(C50:H50)</f>
      </c>
      <c r="J50" s="31">
        <f>I50*J$3</f>
      </c>
    </row>
    <row r="51">
      <c r="A51" s="15">
        <f>"110079781"</f>
      </c>
      <c r="B51" s="27">
        <f>VLOOKUP($A51, __RESULTS__,2,FALSE)</f>
      </c>
      <c r="C51" s="15">
        <f>(VLOOKUP(VLOOKUP($A51, Assignment_no_cucumber___,MATCH($C$1,Assignment_no_cucumber_Picking_tasks,0)+2,FALSE),Assignment_no_cucumber_Prototype,2,FALSE)/$C$2)*$C$3*100</f>
      </c>
      <c r="D51" s="15">
        <f>(VLOOKUP(VLOOKUP($A51, Assignment_no_cucumber___,MATCH($D$1,Assignment_no_cucumber_Picking_tasks,0)+2,FALSE),Assignment_no_cucumber_Implementation,2,FALSE)/$D$2)*$D$3*100</f>
      </c>
      <c r="E51" s="15">
        <f>IF(ISBLANK(VLOOKUP($A51, Assignment_no_cucumber___,MATCH($E$1,Assignment_no_cucumber_Picking_tasks,0)+2,FALSE)), "",IF(ISTEXT(VLOOKUP($A51, Assignment_no_cucumber___,MATCH($E$1,Assignment_no_cucumber_Picking_tasks,0)+2,FALSE)),VLOOKUP($A51, Assignment_no_cucumber___,MATCH($E$1,Assignment_no_cucumber_Picking_tasks,0)+2,FALSE),((VLOOKUP($A51, Assignment_no_cucumber___,MATCH($E$1,Assignment_no_cucumber_Picking_tasks,0)+2,FALSE)/$E$2)*$E$3*100)))</f>
      </c>
      <c r="F51" s="15">
        <f>IF(ISBLANK(VLOOKUP($A51, Assignment_no_cucumber___,MATCH($F$1,Assignment_no_cucumber_Picking_tasks,0)+2,FALSE)), "",IF(ISTEXT(VLOOKUP($A51, Assignment_no_cucumber___,MATCH($F$1,Assignment_no_cucumber_Picking_tasks,0)+2,FALSE)),VLOOKUP($A51, Assignment_no_cucumber___,MATCH($F$1,Assignment_no_cucumber_Picking_tasks,0)+2,FALSE),((VLOOKUP($A51, Assignment_no_cucumber___,MATCH($F$1,Assignment_no_cucumber_Picking_tasks,0)+2,FALSE)/$F$2)*$F$3*100)))</f>
      </c>
      <c r="G51" s="15">
        <f>(VLOOKUP(VLOOKUP($A51, Assignment_no_cucumber___,MATCH($G$1,Assignment_no_cucumber_Picking_tasks,0)+2,FALSE),Assignment_no_cucumber_Design_and_documentation,2,FALSE)/$G$2)*$G$3*100</f>
      </c>
      <c r="H51" s="15">
        <f>(VLOOKUP(VLOOKUP($A51, Assignment_no_cucumber___,MATCH($H$1,Assignment_no_cucumber_Picking_tasks,0)+2,FALSE),Assignment_no_cucumber_Testing,2,FALSE)/$H$2)*$H$3*100</f>
      </c>
      <c r="I51" s="16">
        <f>sum(C51:H51)</f>
      </c>
      <c r="J51" s="27">
        <f>I51*J$3</f>
      </c>
    </row>
    <row r="52">
      <c r="A52" s="9">
        <f>"120036563"</f>
      </c>
      <c r="B52" s="34">
        <f>VLOOKUP($A52, __RESULTS__,2,FALSE)</f>
      </c>
      <c r="C52" s="48">
        <f>(VLOOKUP(VLOOKUP($A52, Assignment_no_cucumber___,MATCH($C$1,Assignment_no_cucumber_Picking_tasks,0)+2,FALSE),Assignment_no_cucumber_Prototype,2,FALSE)/$C$2)*$C$3*100</f>
      </c>
      <c r="D52" s="48">
        <f>(VLOOKUP(VLOOKUP($A52, Assignment_no_cucumber___,MATCH($D$1,Assignment_no_cucumber_Picking_tasks,0)+2,FALSE),Assignment_no_cucumber_Implementation,2,FALSE)/$D$2)*$D$3*100</f>
      </c>
      <c r="E52" s="48">
        <f>IF(ISBLANK(VLOOKUP($A52, Assignment_no_cucumber___,MATCH($E$1,Assignment_no_cucumber_Picking_tasks,0)+2,FALSE)), "",IF(ISTEXT(VLOOKUP($A52, Assignment_no_cucumber___,MATCH($E$1,Assignment_no_cucumber_Picking_tasks,0)+2,FALSE)),VLOOKUP($A52, Assignment_no_cucumber___,MATCH($E$1,Assignment_no_cucumber_Picking_tasks,0)+2,FALSE),((VLOOKUP($A52, Assignment_no_cucumber___,MATCH($E$1,Assignment_no_cucumber_Picking_tasks,0)+2,FALSE)/$E$2)*$E$3*100)))</f>
      </c>
      <c r="F52" s="48">
        <f>IF(ISBLANK(VLOOKUP($A52, Assignment_no_cucumber___,MATCH($F$1,Assignment_no_cucumber_Picking_tasks,0)+2,FALSE)), "",IF(ISTEXT(VLOOKUP($A52, Assignment_no_cucumber___,MATCH($F$1,Assignment_no_cucumber_Picking_tasks,0)+2,FALSE)),VLOOKUP($A52, Assignment_no_cucumber___,MATCH($F$1,Assignment_no_cucumber_Picking_tasks,0)+2,FALSE),((VLOOKUP($A52, Assignment_no_cucumber___,MATCH($F$1,Assignment_no_cucumber_Picking_tasks,0)+2,FALSE)/$F$2)*$F$3*100)))</f>
      </c>
      <c r="G52" s="48">
        <f>(VLOOKUP(VLOOKUP($A52, Assignment_no_cucumber___,MATCH($G$1,Assignment_no_cucumber_Picking_tasks,0)+2,FALSE),Assignment_no_cucumber_Design_and_documentation,2,FALSE)/$G$2)*$G$3*100</f>
      </c>
      <c r="H52" s="48">
        <f>(VLOOKUP(VLOOKUP($A52, Assignment_no_cucumber___,MATCH($H$1,Assignment_no_cucumber_Picking_tasks,0)+2,FALSE),Assignment_no_cucumber_Testing,2,FALSE)/$H$2)*$H$3*100</f>
      </c>
      <c r="I52" s="46">
        <f>sum(C52:H52)</f>
      </c>
      <c r="J52" s="31">
        <f>I52*J$3</f>
      </c>
    </row>
    <row r="53">
      <c r="A53" s="15">
        <f>"110113188"</f>
      </c>
      <c r="B53" s="27">
        <f>VLOOKUP($A53, __RESULTS__,2,FALSE)</f>
      </c>
      <c r="C53" s="15">
        <f>(VLOOKUP(VLOOKUP($A53, Assignment_no_cucumber___,MATCH($C$1,Assignment_no_cucumber_Picking_tasks,0)+2,FALSE),Assignment_no_cucumber_Prototype,2,FALSE)/$C$2)*$C$3*100</f>
      </c>
      <c r="D53" s="15">
        <f>(VLOOKUP(VLOOKUP($A53, Assignment_no_cucumber___,MATCH($D$1,Assignment_no_cucumber_Picking_tasks,0)+2,FALSE),Assignment_no_cucumber_Implementation,2,FALSE)/$D$2)*$D$3*100</f>
      </c>
      <c r="E53" s="15">
        <f>IF(ISBLANK(VLOOKUP($A53, Assignment_no_cucumber___,MATCH($E$1,Assignment_no_cucumber_Picking_tasks,0)+2,FALSE)), "",IF(ISTEXT(VLOOKUP($A53, Assignment_no_cucumber___,MATCH($E$1,Assignment_no_cucumber_Picking_tasks,0)+2,FALSE)),VLOOKUP($A53, Assignment_no_cucumber___,MATCH($E$1,Assignment_no_cucumber_Picking_tasks,0)+2,FALSE),((VLOOKUP($A53, Assignment_no_cucumber___,MATCH($E$1,Assignment_no_cucumber_Picking_tasks,0)+2,FALSE)/$E$2)*$E$3*100)))</f>
      </c>
      <c r="F53" s="15">
        <f>IF(ISBLANK(VLOOKUP($A53, Assignment_no_cucumber___,MATCH($F$1,Assignment_no_cucumber_Picking_tasks,0)+2,FALSE)), "",IF(ISTEXT(VLOOKUP($A53, Assignment_no_cucumber___,MATCH($F$1,Assignment_no_cucumber_Picking_tasks,0)+2,FALSE)),VLOOKUP($A53, Assignment_no_cucumber___,MATCH($F$1,Assignment_no_cucumber_Picking_tasks,0)+2,FALSE),((VLOOKUP($A53, Assignment_no_cucumber___,MATCH($F$1,Assignment_no_cucumber_Picking_tasks,0)+2,FALSE)/$F$2)*$F$3*100)))</f>
      </c>
      <c r="G53" s="15">
        <f>(VLOOKUP(VLOOKUP($A53, Assignment_no_cucumber___,MATCH($G$1,Assignment_no_cucumber_Picking_tasks,0)+2,FALSE),Assignment_no_cucumber_Design_and_documentation,2,FALSE)/$G$2)*$G$3*100</f>
      </c>
      <c r="H53" s="15">
        <f>(VLOOKUP(VLOOKUP($A53, Assignment_no_cucumber___,MATCH($H$1,Assignment_no_cucumber_Picking_tasks,0)+2,FALSE),Assignment_no_cucumber_Testing,2,FALSE)/$H$2)*$H$3*100</f>
      </c>
      <c r="I53" s="16">
        <f>sum(C53:H53)</f>
      </c>
      <c r="J53" s="27">
        <f>I53*J$3</f>
      </c>
    </row>
    <row r="54">
      <c r="A54" s="9">
        <f>"120056848"</f>
      </c>
      <c r="B54" s="34">
        <f>VLOOKUP($A54, __RESULTS__,2,FALSE)</f>
      </c>
      <c r="C54" s="48">
        <f>(VLOOKUP(VLOOKUP($A54, Assignment_no_cucumber___,MATCH($C$1,Assignment_no_cucumber_Picking_tasks,0)+2,FALSE),Assignment_no_cucumber_Prototype,2,FALSE)/$C$2)*$C$3*100</f>
      </c>
      <c r="D54" s="48">
        <f>(VLOOKUP(VLOOKUP($A54, Assignment_no_cucumber___,MATCH($D$1,Assignment_no_cucumber_Picking_tasks,0)+2,FALSE),Assignment_no_cucumber_Implementation,2,FALSE)/$D$2)*$D$3*100</f>
      </c>
      <c r="E54" s="48">
        <f>IF(ISBLANK(VLOOKUP($A54, Assignment_no_cucumber___,MATCH($E$1,Assignment_no_cucumber_Picking_tasks,0)+2,FALSE)), "",IF(ISTEXT(VLOOKUP($A54, Assignment_no_cucumber___,MATCH($E$1,Assignment_no_cucumber_Picking_tasks,0)+2,FALSE)),VLOOKUP($A54, Assignment_no_cucumber___,MATCH($E$1,Assignment_no_cucumber_Picking_tasks,0)+2,FALSE),((VLOOKUP($A54, Assignment_no_cucumber___,MATCH($E$1,Assignment_no_cucumber_Picking_tasks,0)+2,FALSE)/$E$2)*$E$3*100)))</f>
      </c>
      <c r="F54" s="48">
        <f>IF(ISBLANK(VLOOKUP($A54, Assignment_no_cucumber___,MATCH($F$1,Assignment_no_cucumber_Picking_tasks,0)+2,FALSE)), "",IF(ISTEXT(VLOOKUP($A54, Assignment_no_cucumber___,MATCH($F$1,Assignment_no_cucumber_Picking_tasks,0)+2,FALSE)),VLOOKUP($A54, Assignment_no_cucumber___,MATCH($F$1,Assignment_no_cucumber_Picking_tasks,0)+2,FALSE),((VLOOKUP($A54, Assignment_no_cucumber___,MATCH($F$1,Assignment_no_cucumber_Picking_tasks,0)+2,FALSE)/$F$2)*$F$3*100)))</f>
      </c>
      <c r="G54" s="48">
        <f>(VLOOKUP(VLOOKUP($A54, Assignment_no_cucumber___,MATCH($G$1,Assignment_no_cucumber_Picking_tasks,0)+2,FALSE),Assignment_no_cucumber_Design_and_documentation,2,FALSE)/$G$2)*$G$3*100</f>
      </c>
      <c r="H54" s="48">
        <f>(VLOOKUP(VLOOKUP($A54, Assignment_no_cucumber___,MATCH($H$1,Assignment_no_cucumber_Picking_tasks,0)+2,FALSE),Assignment_no_cucumber_Testing,2,FALSE)/$H$2)*$H$3*100</f>
      </c>
      <c r="I54" s="46">
        <f>sum(C54:H54)</f>
      </c>
      <c r="J54" s="31">
        <f>I54*J$3</f>
      </c>
    </row>
    <row r="55">
      <c r="A55" s="15">
        <f>"110122180"</f>
      </c>
      <c r="B55" s="27">
        <f>VLOOKUP($A55, __RESULTS__,2,FALSE)</f>
      </c>
      <c r="C55" s="15">
        <f>(VLOOKUP(VLOOKUP($A55, Assignment_no_cucumber___,MATCH($C$1,Assignment_no_cucumber_Picking_tasks,0)+2,FALSE),Assignment_no_cucumber_Prototype,2,FALSE)/$C$2)*$C$3*100</f>
      </c>
      <c r="D55" s="15">
        <f>(VLOOKUP(VLOOKUP($A55, Assignment_no_cucumber___,MATCH($D$1,Assignment_no_cucumber_Picking_tasks,0)+2,FALSE),Assignment_no_cucumber_Implementation,2,FALSE)/$D$2)*$D$3*100</f>
      </c>
      <c r="E55" s="15">
        <f>IF(ISBLANK(VLOOKUP($A55, Assignment_no_cucumber___,MATCH($E$1,Assignment_no_cucumber_Picking_tasks,0)+2,FALSE)), "",IF(ISTEXT(VLOOKUP($A55, Assignment_no_cucumber___,MATCH($E$1,Assignment_no_cucumber_Picking_tasks,0)+2,FALSE)),VLOOKUP($A55, Assignment_no_cucumber___,MATCH($E$1,Assignment_no_cucumber_Picking_tasks,0)+2,FALSE),((VLOOKUP($A55, Assignment_no_cucumber___,MATCH($E$1,Assignment_no_cucumber_Picking_tasks,0)+2,FALSE)/$E$2)*$E$3*100)))</f>
      </c>
      <c r="F55" s="15">
        <f>IF(ISBLANK(VLOOKUP($A55, Assignment_no_cucumber___,MATCH($F$1,Assignment_no_cucumber_Picking_tasks,0)+2,FALSE)), "",IF(ISTEXT(VLOOKUP($A55, Assignment_no_cucumber___,MATCH($F$1,Assignment_no_cucumber_Picking_tasks,0)+2,FALSE)),VLOOKUP($A55, Assignment_no_cucumber___,MATCH($F$1,Assignment_no_cucumber_Picking_tasks,0)+2,FALSE),((VLOOKUP($A55, Assignment_no_cucumber___,MATCH($F$1,Assignment_no_cucumber_Picking_tasks,0)+2,FALSE)/$F$2)*$F$3*100)))</f>
      </c>
      <c r="G55" s="15">
        <f>(VLOOKUP(VLOOKUP($A55, Assignment_no_cucumber___,MATCH($G$1,Assignment_no_cucumber_Picking_tasks,0)+2,FALSE),Assignment_no_cucumber_Design_and_documentation,2,FALSE)/$G$2)*$G$3*100</f>
      </c>
      <c r="H55" s="15">
        <f>(VLOOKUP(VLOOKUP($A55, Assignment_no_cucumber___,MATCH($H$1,Assignment_no_cucumber_Picking_tasks,0)+2,FALSE),Assignment_no_cucumber_Testing,2,FALSE)/$H$2)*$H$3*100</f>
      </c>
      <c r="I55" s="16" t="s">
        <v>254</v>
      </c>
      <c r="J55" s="27" t="s">
        <v>254</v>
      </c>
    </row>
    <row r="56">
      <c r="A56" s="9">
        <f>"110061694"</f>
      </c>
      <c r="B56" s="34">
        <f>VLOOKUP($A56, __RESULTS__,2,FALSE)</f>
      </c>
      <c r="C56" s="48">
        <f>(VLOOKUP(VLOOKUP($A56, Assignment_no_cucumber___,MATCH($C$1,Assignment_no_cucumber_Picking_tasks,0)+2,FALSE),Assignment_no_cucumber_Prototype,2,FALSE)/$C$2)*$C$3*100</f>
      </c>
      <c r="D56" s="48">
        <f>(VLOOKUP(VLOOKUP($A56, Assignment_no_cucumber___,MATCH($D$1,Assignment_no_cucumber_Picking_tasks,0)+2,FALSE),Assignment_no_cucumber_Implementation,2,FALSE)/$D$2)*$D$3*100</f>
      </c>
      <c r="E56" s="48">
        <f>IF(ISBLANK(VLOOKUP($A56, Assignment_no_cucumber___,MATCH($E$1,Assignment_no_cucumber_Picking_tasks,0)+2,FALSE)), "",IF(ISTEXT(VLOOKUP($A56, Assignment_no_cucumber___,MATCH($E$1,Assignment_no_cucumber_Picking_tasks,0)+2,FALSE)),VLOOKUP($A56, Assignment_no_cucumber___,MATCH($E$1,Assignment_no_cucumber_Picking_tasks,0)+2,FALSE),((VLOOKUP($A56, Assignment_no_cucumber___,MATCH($E$1,Assignment_no_cucumber_Picking_tasks,0)+2,FALSE)/$E$2)*$E$3*100)))</f>
      </c>
      <c r="F56" s="48">
        <f>IF(ISBLANK(VLOOKUP($A56, Assignment_no_cucumber___,MATCH($F$1,Assignment_no_cucumber_Picking_tasks,0)+2,FALSE)), "",IF(ISTEXT(VLOOKUP($A56, Assignment_no_cucumber___,MATCH($F$1,Assignment_no_cucumber_Picking_tasks,0)+2,FALSE)),VLOOKUP($A56, Assignment_no_cucumber___,MATCH($F$1,Assignment_no_cucumber_Picking_tasks,0)+2,FALSE),((VLOOKUP($A56, Assignment_no_cucumber___,MATCH($F$1,Assignment_no_cucumber_Picking_tasks,0)+2,FALSE)/$F$2)*$F$3*100)))</f>
      </c>
      <c r="G56" s="48">
        <f>(VLOOKUP(VLOOKUP($A56, Assignment_no_cucumber___,MATCH($G$1,Assignment_no_cucumber_Picking_tasks,0)+2,FALSE),Assignment_no_cucumber_Design_and_documentation,2,FALSE)/$G$2)*$G$3*100</f>
      </c>
      <c r="H56" s="48">
        <f>(VLOOKUP(VLOOKUP($A56, Assignment_no_cucumber___,MATCH($H$1,Assignment_no_cucumber_Picking_tasks,0)+2,FALSE),Assignment_no_cucumber_Testing,2,FALSE)/$H$2)*$H$3*100</f>
      </c>
      <c r="I56" s="46">
        <f>sum(C56:H56)</f>
      </c>
      <c r="J56" s="31">
        <f>I56*J$3</f>
      </c>
    </row>
    <row r="57">
      <c r="A57" s="15">
        <f>"120108804"</f>
      </c>
      <c r="B57" s="27">
        <f>VLOOKUP($A57, __RESULTS__,2,FALSE)</f>
      </c>
      <c r="C57" s="15">
        <f>(VLOOKUP(VLOOKUP($A57, Assignment_no_cucumber___,MATCH($C$1,Assignment_no_cucumber_Picking_tasks,0)+2,FALSE),Assignment_no_cucumber_Prototype,2,FALSE)/$C$2)*$C$3*100</f>
      </c>
      <c r="D57" s="15">
        <f>(VLOOKUP(VLOOKUP($A57, Assignment_no_cucumber___,MATCH($D$1,Assignment_no_cucumber_Picking_tasks,0)+2,FALSE),Assignment_no_cucumber_Implementation,2,FALSE)/$D$2)*$D$3*100</f>
      </c>
      <c r="E57" s="15">
        <f>IF(ISBLANK(VLOOKUP($A57, Assignment_no_cucumber___,MATCH($E$1,Assignment_no_cucumber_Picking_tasks,0)+2,FALSE)), "",IF(ISTEXT(VLOOKUP($A57, Assignment_no_cucumber___,MATCH($E$1,Assignment_no_cucumber_Picking_tasks,0)+2,FALSE)),VLOOKUP($A57, Assignment_no_cucumber___,MATCH($E$1,Assignment_no_cucumber_Picking_tasks,0)+2,FALSE),((VLOOKUP($A57, Assignment_no_cucumber___,MATCH($E$1,Assignment_no_cucumber_Picking_tasks,0)+2,FALSE)/$E$2)*$E$3*100)))</f>
      </c>
      <c r="F57" s="15">
        <f>IF(ISBLANK(VLOOKUP($A57, Assignment_no_cucumber___,MATCH($F$1,Assignment_no_cucumber_Picking_tasks,0)+2,FALSE)), "",IF(ISTEXT(VLOOKUP($A57, Assignment_no_cucumber___,MATCH($F$1,Assignment_no_cucumber_Picking_tasks,0)+2,FALSE)),VLOOKUP($A57, Assignment_no_cucumber___,MATCH($F$1,Assignment_no_cucumber_Picking_tasks,0)+2,FALSE),((VLOOKUP($A57, Assignment_no_cucumber___,MATCH($F$1,Assignment_no_cucumber_Picking_tasks,0)+2,FALSE)/$F$2)*$F$3*100)))</f>
      </c>
      <c r="G57" s="15">
        <f>(VLOOKUP(VLOOKUP($A57, Assignment_no_cucumber___,MATCH($G$1,Assignment_no_cucumber_Picking_tasks,0)+2,FALSE),Assignment_no_cucumber_Design_and_documentation,2,FALSE)/$G$2)*$G$3*100</f>
      </c>
      <c r="H57" s="15">
        <f>(VLOOKUP(VLOOKUP($A57, Assignment_no_cucumber___,MATCH($H$1,Assignment_no_cucumber_Picking_tasks,0)+2,FALSE),Assignment_no_cucumber_Testing,2,FALSE)/$H$2)*$H$3*100</f>
      </c>
      <c r="I57" s="16" t="s">
        <v>254</v>
      </c>
      <c r="J57" s="27" t="s">
        <v>254</v>
      </c>
    </row>
    <row r="58">
      <c r="A58" s="9">
        <f>"110109594"</f>
      </c>
      <c r="B58" s="34">
        <f>VLOOKUP($A58, __RESULTS__,2,FALSE)</f>
      </c>
      <c r="C58" s="48">
        <f>(VLOOKUP(VLOOKUP($A58, Assignment_no_cucumber___,MATCH($C$1,Assignment_no_cucumber_Picking_tasks,0)+2,FALSE),Assignment_no_cucumber_Prototype,2,FALSE)/$C$2)*$C$3*100</f>
      </c>
      <c r="D58" s="48">
        <f>(VLOOKUP(VLOOKUP($A58, Assignment_no_cucumber___,MATCH($D$1,Assignment_no_cucumber_Picking_tasks,0)+2,FALSE),Assignment_no_cucumber_Implementation,2,FALSE)/$D$2)*$D$3*100</f>
      </c>
      <c r="E58" s="48">
        <f>IF(ISBLANK(VLOOKUP($A58, Assignment_no_cucumber___,MATCH($E$1,Assignment_no_cucumber_Picking_tasks,0)+2,FALSE)), "",IF(ISTEXT(VLOOKUP($A58, Assignment_no_cucumber___,MATCH($E$1,Assignment_no_cucumber_Picking_tasks,0)+2,FALSE)),VLOOKUP($A58, Assignment_no_cucumber___,MATCH($E$1,Assignment_no_cucumber_Picking_tasks,0)+2,FALSE),((VLOOKUP($A58, Assignment_no_cucumber___,MATCH($E$1,Assignment_no_cucumber_Picking_tasks,0)+2,FALSE)/$E$2)*$E$3*100)))</f>
      </c>
      <c r="F58" s="48">
        <f>IF(ISBLANK(VLOOKUP($A58, Assignment_no_cucumber___,MATCH($F$1,Assignment_no_cucumber_Picking_tasks,0)+2,FALSE)), "",IF(ISTEXT(VLOOKUP($A58, Assignment_no_cucumber___,MATCH($F$1,Assignment_no_cucumber_Picking_tasks,0)+2,FALSE)),VLOOKUP($A58, Assignment_no_cucumber___,MATCH($F$1,Assignment_no_cucumber_Picking_tasks,0)+2,FALSE),((VLOOKUP($A58, Assignment_no_cucumber___,MATCH($F$1,Assignment_no_cucumber_Picking_tasks,0)+2,FALSE)/$F$2)*$F$3*100)))</f>
      </c>
      <c r="G58" s="48">
        <f>(VLOOKUP(VLOOKUP($A58, Assignment_no_cucumber___,MATCH($G$1,Assignment_no_cucumber_Picking_tasks,0)+2,FALSE),Assignment_no_cucumber_Design_and_documentation,2,FALSE)/$G$2)*$G$3*100</f>
      </c>
      <c r="H58" s="48">
        <f>(VLOOKUP(VLOOKUP($A58, Assignment_no_cucumber___,MATCH($H$1,Assignment_no_cucumber_Picking_tasks,0)+2,FALSE),Assignment_no_cucumber_Testing,2,FALSE)/$H$2)*$H$3*100</f>
      </c>
      <c r="I58" s="46">
        <f>sum(C58:H58)</f>
      </c>
      <c r="J58" s="31">
        <f>I58*J$3</f>
      </c>
    </row>
    <row r="59">
      <c r="A59" s="15">
        <f>"110081946"</f>
      </c>
      <c r="B59" s="27">
        <f>VLOOKUP($A59, __RESULTS__,2,FALSE)</f>
      </c>
      <c r="C59" s="15">
        <f>(VLOOKUP(VLOOKUP($A59, Assignment_no_cucumber___,MATCH($C$1,Assignment_no_cucumber_Picking_tasks,0)+2,FALSE),Assignment_no_cucumber_Prototype,2,FALSE)/$C$2)*$C$3*100</f>
      </c>
      <c r="D59" s="15">
        <f>(VLOOKUP(VLOOKUP($A59, Assignment_no_cucumber___,MATCH($D$1,Assignment_no_cucumber_Picking_tasks,0)+2,FALSE),Assignment_no_cucumber_Implementation,2,FALSE)/$D$2)*$D$3*100</f>
      </c>
      <c r="E59" s="15">
        <f>IF(ISBLANK(VLOOKUP($A59, Assignment_no_cucumber___,MATCH($E$1,Assignment_no_cucumber_Picking_tasks,0)+2,FALSE)), "",IF(ISTEXT(VLOOKUP($A59, Assignment_no_cucumber___,MATCH($E$1,Assignment_no_cucumber_Picking_tasks,0)+2,FALSE)),VLOOKUP($A59, Assignment_no_cucumber___,MATCH($E$1,Assignment_no_cucumber_Picking_tasks,0)+2,FALSE),((VLOOKUP($A59, Assignment_no_cucumber___,MATCH($E$1,Assignment_no_cucumber_Picking_tasks,0)+2,FALSE)/$E$2)*$E$3*100)))</f>
      </c>
      <c r="F59" s="15">
        <f>IF(ISBLANK(VLOOKUP($A59, Assignment_no_cucumber___,MATCH($F$1,Assignment_no_cucumber_Picking_tasks,0)+2,FALSE)), "",IF(ISTEXT(VLOOKUP($A59, Assignment_no_cucumber___,MATCH($F$1,Assignment_no_cucumber_Picking_tasks,0)+2,FALSE)),VLOOKUP($A59, Assignment_no_cucumber___,MATCH($F$1,Assignment_no_cucumber_Picking_tasks,0)+2,FALSE),((VLOOKUP($A59, Assignment_no_cucumber___,MATCH($F$1,Assignment_no_cucumber_Picking_tasks,0)+2,FALSE)/$F$2)*$F$3*100)))</f>
      </c>
      <c r="G59" s="15">
        <f>(VLOOKUP(VLOOKUP($A59, Assignment_no_cucumber___,MATCH($G$1,Assignment_no_cucumber_Picking_tasks,0)+2,FALSE),Assignment_no_cucumber_Design_and_documentation,2,FALSE)/$G$2)*$G$3*100</f>
      </c>
      <c r="H59" s="15">
        <f>(VLOOKUP(VLOOKUP($A59, Assignment_no_cucumber___,MATCH($H$1,Assignment_no_cucumber_Picking_tasks,0)+2,FALSE),Assignment_no_cucumber_Testing,2,FALSE)/$H$2)*$H$3*100</f>
      </c>
      <c r="I59" s="16">
        <f>sum(C59:H59)</f>
      </c>
      <c r="J59" s="27">
        <f>I59*J$3</f>
      </c>
    </row>
    <row r="60">
      <c r="A60" s="9">
        <f>"110068291"</f>
      </c>
      <c r="B60" s="34">
        <f>VLOOKUP($A60, __RESULTS__,2,FALSE)</f>
      </c>
      <c r="C60" s="48">
        <f>(VLOOKUP(VLOOKUP($A60, Assignment_no_cucumber___,MATCH($C$1,Assignment_no_cucumber_Picking_tasks,0)+2,FALSE),Assignment_no_cucumber_Prototype,2,FALSE)/$C$2)*$C$3*100</f>
      </c>
      <c r="D60" s="48">
        <f>(VLOOKUP(VLOOKUP($A60, Assignment_no_cucumber___,MATCH($D$1,Assignment_no_cucumber_Picking_tasks,0)+2,FALSE),Assignment_no_cucumber_Implementation,2,FALSE)/$D$2)*$D$3*100</f>
      </c>
      <c r="E60" s="48">
        <f>IF(ISBLANK(VLOOKUP($A60, Assignment_no_cucumber___,MATCH($E$1,Assignment_no_cucumber_Picking_tasks,0)+2,FALSE)), "",IF(ISTEXT(VLOOKUP($A60, Assignment_no_cucumber___,MATCH($E$1,Assignment_no_cucumber_Picking_tasks,0)+2,FALSE)),VLOOKUP($A60, Assignment_no_cucumber___,MATCH($E$1,Assignment_no_cucumber_Picking_tasks,0)+2,FALSE),((VLOOKUP($A60, Assignment_no_cucumber___,MATCH($E$1,Assignment_no_cucumber_Picking_tasks,0)+2,FALSE)/$E$2)*$E$3*100)))</f>
      </c>
      <c r="F60" s="48">
        <f>IF(ISBLANK(VLOOKUP($A60, Assignment_no_cucumber___,MATCH($F$1,Assignment_no_cucumber_Picking_tasks,0)+2,FALSE)), "",IF(ISTEXT(VLOOKUP($A60, Assignment_no_cucumber___,MATCH($F$1,Assignment_no_cucumber_Picking_tasks,0)+2,FALSE)),VLOOKUP($A60, Assignment_no_cucumber___,MATCH($F$1,Assignment_no_cucumber_Picking_tasks,0)+2,FALSE),((VLOOKUP($A60, Assignment_no_cucumber___,MATCH($F$1,Assignment_no_cucumber_Picking_tasks,0)+2,FALSE)/$F$2)*$F$3*100)))</f>
      </c>
      <c r="G60" s="48">
        <f>(VLOOKUP(VLOOKUP($A60, Assignment_no_cucumber___,MATCH($G$1,Assignment_no_cucumber_Picking_tasks,0)+2,FALSE),Assignment_no_cucumber_Design_and_documentation,2,FALSE)/$G$2)*$G$3*100</f>
      </c>
      <c r="H60" s="48">
        <f>(VLOOKUP(VLOOKUP($A60, Assignment_no_cucumber___,MATCH($H$1,Assignment_no_cucumber_Picking_tasks,0)+2,FALSE),Assignment_no_cucumber_Testing,2,FALSE)/$H$2)*$H$3*100</f>
      </c>
      <c r="I60" s="46">
        <f>sum(C60:H60)</f>
      </c>
      <c r="J60" s="31">
        <f>I60*J$3</f>
      </c>
    </row>
    <row r="61">
      <c r="A61" s="15">
        <f>"110073686"</f>
      </c>
      <c r="B61" s="27">
        <f>VLOOKUP($A61, __RESULTS__,2,FALSE)</f>
      </c>
      <c r="C61" s="15">
        <f>(VLOOKUP(VLOOKUP($A61, Assignment_no_cucumber___,MATCH($C$1,Assignment_no_cucumber_Picking_tasks,0)+2,FALSE),Assignment_no_cucumber_Prototype,2,FALSE)/$C$2)*$C$3*100</f>
      </c>
      <c r="D61" s="15">
        <f>(VLOOKUP(VLOOKUP($A61, Assignment_no_cucumber___,MATCH($D$1,Assignment_no_cucumber_Picking_tasks,0)+2,FALSE),Assignment_no_cucumber_Implementation,2,FALSE)/$D$2)*$D$3*100</f>
      </c>
      <c r="E61" s="15">
        <f>IF(ISBLANK(VLOOKUP($A61, Assignment_no_cucumber___,MATCH($E$1,Assignment_no_cucumber_Picking_tasks,0)+2,FALSE)), "",IF(ISTEXT(VLOOKUP($A61, Assignment_no_cucumber___,MATCH($E$1,Assignment_no_cucumber_Picking_tasks,0)+2,FALSE)),VLOOKUP($A61, Assignment_no_cucumber___,MATCH($E$1,Assignment_no_cucumber_Picking_tasks,0)+2,FALSE),((VLOOKUP($A61, Assignment_no_cucumber___,MATCH($E$1,Assignment_no_cucumber_Picking_tasks,0)+2,FALSE)/$E$2)*$E$3*100)))</f>
      </c>
      <c r="F61" s="15">
        <f>IF(ISBLANK(VLOOKUP($A61, Assignment_no_cucumber___,MATCH($F$1,Assignment_no_cucumber_Picking_tasks,0)+2,FALSE)), "",IF(ISTEXT(VLOOKUP($A61, Assignment_no_cucumber___,MATCH($F$1,Assignment_no_cucumber_Picking_tasks,0)+2,FALSE)),VLOOKUP($A61, Assignment_no_cucumber___,MATCH($F$1,Assignment_no_cucumber_Picking_tasks,0)+2,FALSE),((VLOOKUP($A61, Assignment_no_cucumber___,MATCH($F$1,Assignment_no_cucumber_Picking_tasks,0)+2,FALSE)/$F$2)*$F$3*100)))</f>
      </c>
      <c r="G61" s="15">
        <f>(VLOOKUP(VLOOKUP($A61, Assignment_no_cucumber___,MATCH($G$1,Assignment_no_cucumber_Picking_tasks,0)+2,FALSE),Assignment_no_cucumber_Design_and_documentation,2,FALSE)/$G$2)*$G$3*100</f>
      </c>
      <c r="H61" s="15">
        <f>(VLOOKUP(VLOOKUP($A61, Assignment_no_cucumber___,MATCH($H$1,Assignment_no_cucumber_Picking_tasks,0)+2,FALSE),Assignment_no_cucumber_Testing,2,FALSE)/$H$2)*$H$3*100</f>
      </c>
      <c r="I61" s="16" t="s">
        <v>254</v>
      </c>
      <c r="J61" s="27" t="s">
        <v>254</v>
      </c>
    </row>
    <row r="62">
      <c r="A62" s="9">
        <f>"110040138"</f>
      </c>
      <c r="B62" s="34">
        <f>VLOOKUP($A62, __RESULTS__,2,FALSE)</f>
      </c>
      <c r="C62" s="48">
        <f>(VLOOKUP(VLOOKUP($A62, Assignment_no_cucumber___,MATCH($C$1,Assignment_no_cucumber_Picking_tasks,0)+2,FALSE),Assignment_no_cucumber_Prototype,2,FALSE)/$C$2)*$C$3*100</f>
      </c>
      <c r="D62" s="48">
        <f>(VLOOKUP(VLOOKUP($A62, Assignment_no_cucumber___,MATCH($D$1,Assignment_no_cucumber_Picking_tasks,0)+2,FALSE),Assignment_no_cucumber_Implementation,2,FALSE)/$D$2)*$D$3*100</f>
      </c>
      <c r="E62" s="48">
        <f>IF(ISBLANK(VLOOKUP($A62, Assignment_no_cucumber___,MATCH($E$1,Assignment_no_cucumber_Picking_tasks,0)+2,FALSE)), "",IF(ISTEXT(VLOOKUP($A62, Assignment_no_cucumber___,MATCH($E$1,Assignment_no_cucumber_Picking_tasks,0)+2,FALSE)),VLOOKUP($A62, Assignment_no_cucumber___,MATCH($E$1,Assignment_no_cucumber_Picking_tasks,0)+2,FALSE),((VLOOKUP($A62, Assignment_no_cucumber___,MATCH($E$1,Assignment_no_cucumber_Picking_tasks,0)+2,FALSE)/$E$2)*$E$3*100)))</f>
      </c>
      <c r="F62" s="48">
        <f>IF(ISBLANK(VLOOKUP($A62, Assignment_no_cucumber___,MATCH($F$1,Assignment_no_cucumber_Picking_tasks,0)+2,FALSE)), "",IF(ISTEXT(VLOOKUP($A62, Assignment_no_cucumber___,MATCH($F$1,Assignment_no_cucumber_Picking_tasks,0)+2,FALSE)),VLOOKUP($A62, Assignment_no_cucumber___,MATCH($F$1,Assignment_no_cucumber_Picking_tasks,0)+2,FALSE),((VLOOKUP($A62, Assignment_no_cucumber___,MATCH($F$1,Assignment_no_cucumber_Picking_tasks,0)+2,FALSE)/$F$2)*$F$3*100)))</f>
      </c>
      <c r="G62" s="48">
        <f>(VLOOKUP(VLOOKUP($A62, Assignment_no_cucumber___,MATCH($G$1,Assignment_no_cucumber_Picking_tasks,0)+2,FALSE),Assignment_no_cucumber_Design_and_documentation,2,FALSE)/$G$2)*$G$3*100</f>
      </c>
      <c r="H62" s="48">
        <f>(VLOOKUP(VLOOKUP($A62, Assignment_no_cucumber___,MATCH($H$1,Assignment_no_cucumber_Picking_tasks,0)+2,FALSE),Assignment_no_cucumber_Testing,2,FALSE)/$H$2)*$H$3*100</f>
      </c>
      <c r="I62" s="46">
        <f>sum(C62:H62)</f>
      </c>
      <c r="J62" s="31">
        <f>I62*J$3</f>
      </c>
    </row>
    <row r="63">
      <c r="A63" s="15">
        <f>"110080983"</f>
      </c>
      <c r="B63" s="27">
        <f>VLOOKUP($A63, __RESULTS__,2,FALSE)</f>
      </c>
      <c r="C63" s="15">
        <f>(VLOOKUP(VLOOKUP($A63, Assignment_no_cucumber___,MATCH($C$1,Assignment_no_cucumber_Picking_tasks,0)+2,FALSE),Assignment_no_cucumber_Prototype,2,FALSE)/$C$2)*$C$3*100</f>
      </c>
      <c r="D63" s="15">
        <f>(VLOOKUP(VLOOKUP($A63, Assignment_no_cucumber___,MATCH($D$1,Assignment_no_cucumber_Picking_tasks,0)+2,FALSE),Assignment_no_cucumber_Implementation,2,FALSE)/$D$2)*$D$3*100</f>
      </c>
      <c r="E63" s="15">
        <f>IF(ISBLANK(VLOOKUP($A63, Assignment_no_cucumber___,MATCH($E$1,Assignment_no_cucumber_Picking_tasks,0)+2,FALSE)), "",IF(ISTEXT(VLOOKUP($A63, Assignment_no_cucumber___,MATCH($E$1,Assignment_no_cucumber_Picking_tasks,0)+2,FALSE)),VLOOKUP($A63, Assignment_no_cucumber___,MATCH($E$1,Assignment_no_cucumber_Picking_tasks,0)+2,FALSE),((VLOOKUP($A63, Assignment_no_cucumber___,MATCH($E$1,Assignment_no_cucumber_Picking_tasks,0)+2,FALSE)/$E$2)*$E$3*100)))</f>
      </c>
      <c r="F63" s="15">
        <f>IF(ISBLANK(VLOOKUP($A63, Assignment_no_cucumber___,MATCH($F$1,Assignment_no_cucumber_Picking_tasks,0)+2,FALSE)), "",IF(ISTEXT(VLOOKUP($A63, Assignment_no_cucumber___,MATCH($F$1,Assignment_no_cucumber_Picking_tasks,0)+2,FALSE)),VLOOKUP($A63, Assignment_no_cucumber___,MATCH($F$1,Assignment_no_cucumber_Picking_tasks,0)+2,FALSE),((VLOOKUP($A63, Assignment_no_cucumber___,MATCH($F$1,Assignment_no_cucumber_Picking_tasks,0)+2,FALSE)/$F$2)*$F$3*100)))</f>
      </c>
      <c r="G63" s="15">
        <f>(VLOOKUP(VLOOKUP($A63, Assignment_no_cucumber___,MATCH($G$1,Assignment_no_cucumber_Picking_tasks,0)+2,FALSE),Assignment_no_cucumber_Design_and_documentation,2,FALSE)/$G$2)*$G$3*100</f>
      </c>
      <c r="H63" s="15">
        <f>(VLOOKUP(VLOOKUP($A63, Assignment_no_cucumber___,MATCH($H$1,Assignment_no_cucumber_Picking_tasks,0)+2,FALSE),Assignment_no_cucumber_Testing,2,FALSE)/$H$2)*$H$3*100</f>
      </c>
      <c r="I63" s="16" t="s">
        <v>254</v>
      </c>
      <c r="J63" s="27" t="s">
        <v>254</v>
      </c>
    </row>
    <row r="64">
      <c r="A64" s="9">
        <f>"110093891"</f>
      </c>
      <c r="B64" s="34">
        <f>VLOOKUP($A64, __RESULTS__,2,FALSE)</f>
      </c>
      <c r="C64" s="48">
        <f>(VLOOKUP(VLOOKUP($A64, Assignment_no_cucumber___,MATCH($C$1,Assignment_no_cucumber_Picking_tasks,0)+2,FALSE),Assignment_no_cucumber_Prototype,2,FALSE)/$C$2)*$C$3*100</f>
      </c>
      <c r="D64" s="48">
        <f>(VLOOKUP(VLOOKUP($A64, Assignment_no_cucumber___,MATCH($D$1,Assignment_no_cucumber_Picking_tasks,0)+2,FALSE),Assignment_no_cucumber_Implementation,2,FALSE)/$D$2)*$D$3*100</f>
      </c>
      <c r="E64" s="48">
        <f>IF(ISBLANK(VLOOKUP($A64, Assignment_no_cucumber___,MATCH($E$1,Assignment_no_cucumber_Picking_tasks,0)+2,FALSE)), "",IF(ISTEXT(VLOOKUP($A64, Assignment_no_cucumber___,MATCH($E$1,Assignment_no_cucumber_Picking_tasks,0)+2,FALSE)),VLOOKUP($A64, Assignment_no_cucumber___,MATCH($E$1,Assignment_no_cucumber_Picking_tasks,0)+2,FALSE),((VLOOKUP($A64, Assignment_no_cucumber___,MATCH($E$1,Assignment_no_cucumber_Picking_tasks,0)+2,FALSE)/$E$2)*$E$3*100)))</f>
      </c>
      <c r="F64" s="48">
        <f>IF(ISBLANK(VLOOKUP($A64, Assignment_no_cucumber___,MATCH($F$1,Assignment_no_cucumber_Picking_tasks,0)+2,FALSE)), "",IF(ISTEXT(VLOOKUP($A64, Assignment_no_cucumber___,MATCH($F$1,Assignment_no_cucumber_Picking_tasks,0)+2,FALSE)),VLOOKUP($A64, Assignment_no_cucumber___,MATCH($F$1,Assignment_no_cucumber_Picking_tasks,0)+2,FALSE),((VLOOKUP($A64, Assignment_no_cucumber___,MATCH($F$1,Assignment_no_cucumber_Picking_tasks,0)+2,FALSE)/$F$2)*$F$3*100)))</f>
      </c>
      <c r="G64" s="48">
        <f>(VLOOKUP(VLOOKUP($A64, Assignment_no_cucumber___,MATCH($G$1,Assignment_no_cucumber_Picking_tasks,0)+2,FALSE),Assignment_no_cucumber_Design_and_documentation,2,FALSE)/$G$2)*$G$3*100</f>
      </c>
      <c r="H64" s="48">
        <f>(VLOOKUP(VLOOKUP($A64, Assignment_no_cucumber___,MATCH($H$1,Assignment_no_cucumber_Picking_tasks,0)+2,FALSE),Assignment_no_cucumber_Testing,2,FALSE)/$H$2)*$H$3*100</f>
      </c>
      <c r="I64" s="46">
        <f>sum(C64:H64)</f>
      </c>
      <c r="J64" s="31">
        <f>I64*J$3</f>
      </c>
    </row>
    <row r="65">
      <c r="A65" s="15">
        <f>"110104854"</f>
      </c>
      <c r="B65" s="27">
        <f>VLOOKUP($A65, __RESULTS__,2,FALSE)</f>
      </c>
      <c r="C65" s="15">
        <f>(VLOOKUP(VLOOKUP($A65, Assignment_no_cucumber___,MATCH($C$1,Assignment_no_cucumber_Picking_tasks,0)+2,FALSE),Assignment_no_cucumber_Prototype,2,FALSE)/$C$2)*$C$3*100</f>
      </c>
      <c r="D65" s="15">
        <f>(VLOOKUP(VLOOKUP($A65, Assignment_no_cucumber___,MATCH($D$1,Assignment_no_cucumber_Picking_tasks,0)+2,FALSE),Assignment_no_cucumber_Implementation,2,FALSE)/$D$2)*$D$3*100</f>
      </c>
      <c r="E65" s="15">
        <f>IF(ISBLANK(VLOOKUP($A65, Assignment_no_cucumber___,MATCH($E$1,Assignment_no_cucumber_Picking_tasks,0)+2,FALSE)), "",IF(ISTEXT(VLOOKUP($A65, Assignment_no_cucumber___,MATCH($E$1,Assignment_no_cucumber_Picking_tasks,0)+2,FALSE)),VLOOKUP($A65, Assignment_no_cucumber___,MATCH($E$1,Assignment_no_cucumber_Picking_tasks,0)+2,FALSE),((VLOOKUP($A65, Assignment_no_cucumber___,MATCH($E$1,Assignment_no_cucumber_Picking_tasks,0)+2,FALSE)/$E$2)*$E$3*100)))</f>
      </c>
      <c r="F65" s="15">
        <f>IF(ISBLANK(VLOOKUP($A65, Assignment_no_cucumber___,MATCH($F$1,Assignment_no_cucumber_Picking_tasks,0)+2,FALSE)), "",IF(ISTEXT(VLOOKUP($A65, Assignment_no_cucumber___,MATCH($F$1,Assignment_no_cucumber_Picking_tasks,0)+2,FALSE)),VLOOKUP($A65, Assignment_no_cucumber___,MATCH($F$1,Assignment_no_cucumber_Picking_tasks,0)+2,FALSE),((VLOOKUP($A65, Assignment_no_cucumber___,MATCH($F$1,Assignment_no_cucumber_Picking_tasks,0)+2,FALSE)/$F$2)*$F$3*100)))</f>
      </c>
      <c r="G65" s="15">
        <f>(VLOOKUP(VLOOKUP($A65, Assignment_no_cucumber___,MATCH($G$1,Assignment_no_cucumber_Picking_tasks,0)+2,FALSE),Assignment_no_cucumber_Design_and_documentation,2,FALSE)/$G$2)*$G$3*100</f>
      </c>
      <c r="H65" s="15">
        <f>(VLOOKUP(VLOOKUP($A65, Assignment_no_cucumber___,MATCH($H$1,Assignment_no_cucumber_Picking_tasks,0)+2,FALSE),Assignment_no_cucumber_Testing,2,FALSE)/$H$2)*$H$3*100</f>
      </c>
      <c r="I65" s="16" t="s">
        <v>254</v>
      </c>
      <c r="J65" s="27" t="s">
        <v>254</v>
      </c>
    </row>
    <row r="66">
      <c r="A66" s="9">
        <f>"110070054"</f>
      </c>
      <c r="B66" s="34">
        <f>VLOOKUP($A66, __RESULTS__,2,FALSE)</f>
      </c>
      <c r="C66" s="48">
        <f>(VLOOKUP(VLOOKUP($A66, Assignment_no_cucumber___,MATCH($C$1,Assignment_no_cucumber_Picking_tasks,0)+2,FALSE),Assignment_no_cucumber_Prototype,2,FALSE)/$C$2)*$C$3*100</f>
      </c>
      <c r="D66" s="48">
        <f>(VLOOKUP(VLOOKUP($A66, Assignment_no_cucumber___,MATCH($D$1,Assignment_no_cucumber_Picking_tasks,0)+2,FALSE),Assignment_no_cucumber_Implementation,2,FALSE)/$D$2)*$D$3*100</f>
      </c>
      <c r="E66" s="48">
        <f>IF(ISBLANK(VLOOKUP($A66, Assignment_no_cucumber___,MATCH($E$1,Assignment_no_cucumber_Picking_tasks,0)+2,FALSE)), "",IF(ISTEXT(VLOOKUP($A66, Assignment_no_cucumber___,MATCH($E$1,Assignment_no_cucumber_Picking_tasks,0)+2,FALSE)),VLOOKUP($A66, Assignment_no_cucumber___,MATCH($E$1,Assignment_no_cucumber_Picking_tasks,0)+2,FALSE),((VLOOKUP($A66, Assignment_no_cucumber___,MATCH($E$1,Assignment_no_cucumber_Picking_tasks,0)+2,FALSE)/$E$2)*$E$3*100)))</f>
      </c>
      <c r="F66" s="48">
        <f>IF(ISBLANK(VLOOKUP($A66, Assignment_no_cucumber___,MATCH($F$1,Assignment_no_cucumber_Picking_tasks,0)+2,FALSE)), "",IF(ISTEXT(VLOOKUP($A66, Assignment_no_cucumber___,MATCH($F$1,Assignment_no_cucumber_Picking_tasks,0)+2,FALSE)),VLOOKUP($A66, Assignment_no_cucumber___,MATCH($F$1,Assignment_no_cucumber_Picking_tasks,0)+2,FALSE),((VLOOKUP($A66, Assignment_no_cucumber___,MATCH($F$1,Assignment_no_cucumber_Picking_tasks,0)+2,FALSE)/$F$2)*$F$3*100)))</f>
      </c>
      <c r="G66" s="48">
        <f>(VLOOKUP(VLOOKUP($A66, Assignment_no_cucumber___,MATCH($G$1,Assignment_no_cucumber_Picking_tasks,0)+2,FALSE),Assignment_no_cucumber_Design_and_documentation,2,FALSE)/$G$2)*$G$3*100</f>
      </c>
      <c r="H66" s="48">
        <f>(VLOOKUP(VLOOKUP($A66, Assignment_no_cucumber___,MATCH($H$1,Assignment_no_cucumber_Picking_tasks,0)+2,FALSE),Assignment_no_cucumber_Testing,2,FALSE)/$H$2)*$H$3*100</f>
      </c>
      <c r="I66" s="46" t="s">
        <v>254</v>
      </c>
      <c r="J66" s="31" t="s">
        <v>254</v>
      </c>
    </row>
    <row r="67">
      <c r="A67" s="15">
        <f>"110061823"</f>
      </c>
      <c r="B67" s="27">
        <f>VLOOKUP($A67, __RESULTS__,2,FALSE)</f>
      </c>
      <c r="C67" s="15">
        <f>(VLOOKUP(VLOOKUP($A67, Assignment_no_cucumber___,MATCH($C$1,Assignment_no_cucumber_Picking_tasks,0)+2,FALSE),Assignment_no_cucumber_Prototype,2,FALSE)/$C$2)*$C$3*100</f>
      </c>
      <c r="D67" s="15">
        <f>(VLOOKUP(VLOOKUP($A67, Assignment_no_cucumber___,MATCH($D$1,Assignment_no_cucumber_Picking_tasks,0)+2,FALSE),Assignment_no_cucumber_Implementation,2,FALSE)/$D$2)*$D$3*100</f>
      </c>
      <c r="E67" s="15">
        <f>IF(ISBLANK(VLOOKUP($A67, Assignment_no_cucumber___,MATCH($E$1,Assignment_no_cucumber_Picking_tasks,0)+2,FALSE)), "",IF(ISTEXT(VLOOKUP($A67, Assignment_no_cucumber___,MATCH($E$1,Assignment_no_cucumber_Picking_tasks,0)+2,FALSE)),VLOOKUP($A67, Assignment_no_cucumber___,MATCH($E$1,Assignment_no_cucumber_Picking_tasks,0)+2,FALSE),((VLOOKUP($A67, Assignment_no_cucumber___,MATCH($E$1,Assignment_no_cucumber_Picking_tasks,0)+2,FALSE)/$E$2)*$E$3*100)))</f>
      </c>
      <c r="F67" s="15">
        <f>IF(ISBLANK(VLOOKUP($A67, Assignment_no_cucumber___,MATCH($F$1,Assignment_no_cucumber_Picking_tasks,0)+2,FALSE)), "",IF(ISTEXT(VLOOKUP($A67, Assignment_no_cucumber___,MATCH($F$1,Assignment_no_cucumber_Picking_tasks,0)+2,FALSE)),VLOOKUP($A67, Assignment_no_cucumber___,MATCH($F$1,Assignment_no_cucumber_Picking_tasks,0)+2,FALSE),((VLOOKUP($A67, Assignment_no_cucumber___,MATCH($F$1,Assignment_no_cucumber_Picking_tasks,0)+2,FALSE)/$F$2)*$F$3*100)))</f>
      </c>
      <c r="G67" s="15">
        <f>(VLOOKUP(VLOOKUP($A67, Assignment_no_cucumber___,MATCH($G$1,Assignment_no_cucumber_Picking_tasks,0)+2,FALSE),Assignment_no_cucumber_Design_and_documentation,2,FALSE)/$G$2)*$G$3*100</f>
      </c>
      <c r="H67" s="15">
        <f>(VLOOKUP(VLOOKUP($A67, Assignment_no_cucumber___,MATCH($H$1,Assignment_no_cucumber_Picking_tasks,0)+2,FALSE),Assignment_no_cucumber_Testing,2,FALSE)/$H$2)*$H$3*100</f>
      </c>
      <c r="I67" s="16" t="s">
        <v>254</v>
      </c>
      <c r="J67" s="27" t="s">
        <v>254</v>
      </c>
    </row>
    <row r="68">
      <c r="A68" s="9">
        <f>"110074775"</f>
      </c>
      <c r="B68" s="34">
        <f>VLOOKUP($A68, __RESULTS__,2,FALSE)</f>
      </c>
      <c r="C68" s="48">
        <f>(VLOOKUP(VLOOKUP($A68, Assignment_no_cucumber___,MATCH($C$1,Assignment_no_cucumber_Picking_tasks,0)+2,FALSE),Assignment_no_cucumber_Prototype,2,FALSE)/$C$2)*$C$3*100</f>
      </c>
      <c r="D68" s="48">
        <f>(VLOOKUP(VLOOKUP($A68, Assignment_no_cucumber___,MATCH($D$1,Assignment_no_cucumber_Picking_tasks,0)+2,FALSE),Assignment_no_cucumber_Implementation,2,FALSE)/$D$2)*$D$3*100</f>
      </c>
      <c r="E68" s="48">
        <f>IF(ISBLANK(VLOOKUP($A68, Assignment_no_cucumber___,MATCH($E$1,Assignment_no_cucumber_Picking_tasks,0)+2,FALSE)), "",IF(ISTEXT(VLOOKUP($A68, Assignment_no_cucumber___,MATCH($E$1,Assignment_no_cucumber_Picking_tasks,0)+2,FALSE)),VLOOKUP($A68, Assignment_no_cucumber___,MATCH($E$1,Assignment_no_cucumber_Picking_tasks,0)+2,FALSE),((VLOOKUP($A68, Assignment_no_cucumber___,MATCH($E$1,Assignment_no_cucumber_Picking_tasks,0)+2,FALSE)/$E$2)*$E$3*100)))</f>
      </c>
      <c r="F68" s="48">
        <f>IF(ISBLANK(VLOOKUP($A68, Assignment_no_cucumber___,MATCH($F$1,Assignment_no_cucumber_Picking_tasks,0)+2,FALSE)), "",IF(ISTEXT(VLOOKUP($A68, Assignment_no_cucumber___,MATCH($F$1,Assignment_no_cucumber_Picking_tasks,0)+2,FALSE)),VLOOKUP($A68, Assignment_no_cucumber___,MATCH($F$1,Assignment_no_cucumber_Picking_tasks,0)+2,FALSE),((VLOOKUP($A68, Assignment_no_cucumber___,MATCH($F$1,Assignment_no_cucumber_Picking_tasks,0)+2,FALSE)/$F$2)*$F$3*100)))</f>
      </c>
      <c r="G68" s="48">
        <f>(VLOOKUP(VLOOKUP($A68, Assignment_no_cucumber___,MATCH($G$1,Assignment_no_cucumber_Picking_tasks,0)+2,FALSE),Assignment_no_cucumber_Design_and_documentation,2,FALSE)/$G$2)*$G$3*100</f>
      </c>
      <c r="H68" s="48">
        <f>(VLOOKUP(VLOOKUP($A68, Assignment_no_cucumber___,MATCH($H$1,Assignment_no_cucumber_Picking_tasks,0)+2,FALSE),Assignment_no_cucumber_Testing,2,FALSE)/$H$2)*$H$3*100</f>
      </c>
      <c r="I68" s="46">
        <f>sum(C68:H68)</f>
      </c>
      <c r="J68" s="31">
        <f>I68*J$3</f>
      </c>
    </row>
    <row r="69">
      <c r="A69" s="15">
        <f>"110108542"</f>
      </c>
      <c r="B69" s="27">
        <f>VLOOKUP($A69, __RESULTS__,2,FALSE)</f>
      </c>
      <c r="C69" s="15">
        <f>(VLOOKUP(VLOOKUP($A69, Assignment_no_cucumber___,MATCH($C$1,Assignment_no_cucumber_Picking_tasks,0)+2,FALSE),Assignment_no_cucumber_Prototype,2,FALSE)/$C$2)*$C$3*100</f>
      </c>
      <c r="D69" s="15">
        <f>(VLOOKUP(VLOOKUP($A69, Assignment_no_cucumber___,MATCH($D$1,Assignment_no_cucumber_Picking_tasks,0)+2,FALSE),Assignment_no_cucumber_Implementation,2,FALSE)/$D$2)*$D$3*100</f>
      </c>
      <c r="E69" s="15">
        <f>IF(ISBLANK(VLOOKUP($A69, Assignment_no_cucumber___,MATCH($E$1,Assignment_no_cucumber_Picking_tasks,0)+2,FALSE)), "",IF(ISTEXT(VLOOKUP($A69, Assignment_no_cucumber___,MATCH($E$1,Assignment_no_cucumber_Picking_tasks,0)+2,FALSE)),VLOOKUP($A69, Assignment_no_cucumber___,MATCH($E$1,Assignment_no_cucumber_Picking_tasks,0)+2,FALSE),((VLOOKUP($A69, Assignment_no_cucumber___,MATCH($E$1,Assignment_no_cucumber_Picking_tasks,0)+2,FALSE)/$E$2)*$E$3*100)))</f>
      </c>
      <c r="F69" s="15">
        <f>IF(ISBLANK(VLOOKUP($A69, Assignment_no_cucumber___,MATCH($F$1,Assignment_no_cucumber_Picking_tasks,0)+2,FALSE)), "",IF(ISTEXT(VLOOKUP($A69, Assignment_no_cucumber___,MATCH($F$1,Assignment_no_cucumber_Picking_tasks,0)+2,FALSE)),VLOOKUP($A69, Assignment_no_cucumber___,MATCH($F$1,Assignment_no_cucumber_Picking_tasks,0)+2,FALSE),((VLOOKUP($A69, Assignment_no_cucumber___,MATCH($F$1,Assignment_no_cucumber_Picking_tasks,0)+2,FALSE)/$F$2)*$F$3*100)))</f>
      </c>
      <c r="G69" s="15">
        <f>(VLOOKUP(VLOOKUP($A69, Assignment_no_cucumber___,MATCH($G$1,Assignment_no_cucumber_Picking_tasks,0)+2,FALSE),Assignment_no_cucumber_Design_and_documentation,2,FALSE)/$G$2)*$G$3*100</f>
      </c>
      <c r="H69" s="15">
        <f>(VLOOKUP(VLOOKUP($A69, Assignment_no_cucumber___,MATCH($H$1,Assignment_no_cucumber_Picking_tasks,0)+2,FALSE),Assignment_no_cucumber_Testing,2,FALSE)/$H$2)*$H$3*100</f>
      </c>
      <c r="I69" s="16">
        <f>sum(C69:H69)</f>
      </c>
      <c r="J69" s="27">
        <f>I69*J$3</f>
      </c>
    </row>
    <row r="70">
      <c r="A70" s="9">
        <f>"110025825"</f>
      </c>
      <c r="B70" s="34">
        <f>VLOOKUP($A70, __RESULTS__,2,FALSE)</f>
      </c>
      <c r="C70" s="48">
        <f>(VLOOKUP(VLOOKUP($A70, Assignment_no_cucumber___,MATCH($C$1,Assignment_no_cucumber_Picking_tasks,0)+2,FALSE),Assignment_no_cucumber_Prototype,2,FALSE)/$C$2)*$C$3*100</f>
      </c>
      <c r="D70" s="48">
        <f>(VLOOKUP(VLOOKUP($A70, Assignment_no_cucumber___,MATCH($D$1,Assignment_no_cucumber_Picking_tasks,0)+2,FALSE),Assignment_no_cucumber_Implementation,2,FALSE)/$D$2)*$D$3*100</f>
      </c>
      <c r="E70" s="48">
        <f>IF(ISBLANK(VLOOKUP($A70, Assignment_no_cucumber___,MATCH($E$1,Assignment_no_cucumber_Picking_tasks,0)+2,FALSE)), "",IF(ISTEXT(VLOOKUP($A70, Assignment_no_cucumber___,MATCH($E$1,Assignment_no_cucumber_Picking_tasks,0)+2,FALSE)),VLOOKUP($A70, Assignment_no_cucumber___,MATCH($E$1,Assignment_no_cucumber_Picking_tasks,0)+2,FALSE),((VLOOKUP($A70, Assignment_no_cucumber___,MATCH($E$1,Assignment_no_cucumber_Picking_tasks,0)+2,FALSE)/$E$2)*$E$3*100)))</f>
      </c>
      <c r="F70" s="48">
        <f>IF(ISBLANK(VLOOKUP($A70, Assignment_no_cucumber___,MATCH($F$1,Assignment_no_cucumber_Picking_tasks,0)+2,FALSE)), "",IF(ISTEXT(VLOOKUP($A70, Assignment_no_cucumber___,MATCH($F$1,Assignment_no_cucumber_Picking_tasks,0)+2,FALSE)),VLOOKUP($A70, Assignment_no_cucumber___,MATCH($F$1,Assignment_no_cucumber_Picking_tasks,0)+2,FALSE),((VLOOKUP($A70, Assignment_no_cucumber___,MATCH($F$1,Assignment_no_cucumber_Picking_tasks,0)+2,FALSE)/$F$2)*$F$3*100)))</f>
      </c>
      <c r="G70" s="48">
        <f>(VLOOKUP(VLOOKUP($A70, Assignment_no_cucumber___,MATCH($G$1,Assignment_no_cucumber_Picking_tasks,0)+2,FALSE),Assignment_no_cucumber_Design_and_documentation,2,FALSE)/$G$2)*$G$3*100</f>
      </c>
      <c r="H70" s="48">
        <f>(VLOOKUP(VLOOKUP($A70, Assignment_no_cucumber___,MATCH($H$1,Assignment_no_cucumber_Picking_tasks,0)+2,FALSE),Assignment_no_cucumber_Testing,2,FALSE)/$H$2)*$H$3*100</f>
      </c>
      <c r="I70" s="46">
        <f>sum(C70:H70)</f>
      </c>
      <c r="J70" s="31">
        <f>I70*J$3</f>
      </c>
    </row>
    <row r="71">
      <c r="A71" s="15">
        <f>"110036809"</f>
      </c>
      <c r="B71" s="27">
        <f>VLOOKUP($A71, __RESULTS__,2,FALSE)</f>
      </c>
      <c r="C71" s="15">
        <f>(VLOOKUP(VLOOKUP($A71, Assignment_no_cucumber___,MATCH($C$1,Assignment_no_cucumber_Picking_tasks,0)+2,FALSE),Assignment_no_cucumber_Prototype,2,FALSE)/$C$2)*$C$3*100</f>
      </c>
      <c r="D71" s="15">
        <f>(VLOOKUP(VLOOKUP($A71, Assignment_no_cucumber___,MATCH($D$1,Assignment_no_cucumber_Picking_tasks,0)+2,FALSE),Assignment_no_cucumber_Implementation,2,FALSE)/$D$2)*$D$3*100</f>
      </c>
      <c r="E71" s="15">
        <f>IF(ISBLANK(VLOOKUP($A71, Assignment_no_cucumber___,MATCH($E$1,Assignment_no_cucumber_Picking_tasks,0)+2,FALSE)), "",IF(ISTEXT(VLOOKUP($A71, Assignment_no_cucumber___,MATCH($E$1,Assignment_no_cucumber_Picking_tasks,0)+2,FALSE)),VLOOKUP($A71, Assignment_no_cucumber___,MATCH($E$1,Assignment_no_cucumber_Picking_tasks,0)+2,FALSE),((VLOOKUP($A71, Assignment_no_cucumber___,MATCH($E$1,Assignment_no_cucumber_Picking_tasks,0)+2,FALSE)/$E$2)*$E$3*100)))</f>
      </c>
      <c r="F71" s="15">
        <f>IF(ISBLANK(VLOOKUP($A71, Assignment_no_cucumber___,MATCH($F$1,Assignment_no_cucumber_Picking_tasks,0)+2,FALSE)), "",IF(ISTEXT(VLOOKUP($A71, Assignment_no_cucumber___,MATCH($F$1,Assignment_no_cucumber_Picking_tasks,0)+2,FALSE)),VLOOKUP($A71, Assignment_no_cucumber___,MATCH($F$1,Assignment_no_cucumber_Picking_tasks,0)+2,FALSE),((VLOOKUP($A71, Assignment_no_cucumber___,MATCH($F$1,Assignment_no_cucumber_Picking_tasks,0)+2,FALSE)/$F$2)*$F$3*100)))</f>
      </c>
      <c r="G71" s="15">
        <f>(VLOOKUP(VLOOKUP($A71, Assignment_no_cucumber___,MATCH($G$1,Assignment_no_cucumber_Picking_tasks,0)+2,FALSE),Assignment_no_cucumber_Design_and_documentation,2,FALSE)/$G$2)*$G$3*100</f>
      </c>
      <c r="H71" s="15">
        <f>(VLOOKUP(VLOOKUP($A71, Assignment_no_cucumber___,MATCH($H$1,Assignment_no_cucumber_Picking_tasks,0)+2,FALSE),Assignment_no_cucumber_Testing,2,FALSE)/$H$2)*$H$3*100</f>
      </c>
      <c r="I71" s="16">
        <f>sum(C71:H71)</f>
      </c>
      <c r="J71" s="27">
        <f>I71*J$3</f>
      </c>
    </row>
    <row r="72">
      <c r="A72" s="9">
        <f>"120026829"</f>
      </c>
      <c r="B72" s="34">
        <f>VLOOKUP($A72, __RESULTS__,2,FALSE)</f>
      </c>
      <c r="C72" s="48">
        <f>(VLOOKUP(VLOOKUP($A72, Assignment_no_cucumber___,MATCH($C$1,Assignment_no_cucumber_Picking_tasks,0)+2,FALSE),Assignment_no_cucumber_Prototype,2,FALSE)/$C$2)*$C$3*100</f>
      </c>
      <c r="D72" s="48">
        <f>(VLOOKUP(VLOOKUP($A72, Assignment_no_cucumber___,MATCH($D$1,Assignment_no_cucumber_Picking_tasks,0)+2,FALSE),Assignment_no_cucumber_Implementation,2,FALSE)/$D$2)*$D$3*100</f>
      </c>
      <c r="E72" s="48">
        <f>IF(ISBLANK(VLOOKUP($A72, Assignment_no_cucumber___,MATCH($E$1,Assignment_no_cucumber_Picking_tasks,0)+2,FALSE)), "",IF(ISTEXT(VLOOKUP($A72, Assignment_no_cucumber___,MATCH($E$1,Assignment_no_cucumber_Picking_tasks,0)+2,FALSE)),VLOOKUP($A72, Assignment_no_cucumber___,MATCH($E$1,Assignment_no_cucumber_Picking_tasks,0)+2,FALSE),((VLOOKUP($A72, Assignment_no_cucumber___,MATCH($E$1,Assignment_no_cucumber_Picking_tasks,0)+2,FALSE)/$E$2)*$E$3*100)))</f>
      </c>
      <c r="F72" s="48">
        <f>IF(ISBLANK(VLOOKUP($A72, Assignment_no_cucumber___,MATCH($F$1,Assignment_no_cucumber_Picking_tasks,0)+2,FALSE)), "",IF(ISTEXT(VLOOKUP($A72, Assignment_no_cucumber___,MATCH($F$1,Assignment_no_cucumber_Picking_tasks,0)+2,FALSE)),VLOOKUP($A72, Assignment_no_cucumber___,MATCH($F$1,Assignment_no_cucumber_Picking_tasks,0)+2,FALSE),((VLOOKUP($A72, Assignment_no_cucumber___,MATCH($F$1,Assignment_no_cucumber_Picking_tasks,0)+2,FALSE)/$F$2)*$F$3*100)))</f>
      </c>
      <c r="G72" s="48">
        <f>(VLOOKUP(VLOOKUP($A72, Assignment_no_cucumber___,MATCH($G$1,Assignment_no_cucumber_Picking_tasks,0)+2,FALSE),Assignment_no_cucumber_Design_and_documentation,2,FALSE)/$G$2)*$G$3*100</f>
      </c>
      <c r="H72" s="48">
        <f>(VLOOKUP(VLOOKUP($A72, Assignment_no_cucumber___,MATCH($H$1,Assignment_no_cucumber_Picking_tasks,0)+2,FALSE),Assignment_no_cucumber_Testing,2,FALSE)/$H$2)*$H$3*100</f>
      </c>
      <c r="I72" s="46">
        <f>sum(C72:H72)</f>
      </c>
      <c r="J72" s="31">
        <f>I72*J$3</f>
      </c>
    </row>
    <row r="73">
      <c r="A73" s="15">
        <f>"110109480"</f>
      </c>
      <c r="B73" s="27">
        <f>VLOOKUP($A73, __RESULTS__,2,FALSE)</f>
      </c>
      <c r="C73" s="15">
        <f>(VLOOKUP(VLOOKUP($A73, Assignment_no_cucumber___,MATCH($C$1,Assignment_no_cucumber_Picking_tasks,0)+2,FALSE),Assignment_no_cucumber_Prototype,2,FALSE)/$C$2)*$C$3*100</f>
      </c>
      <c r="D73" s="15">
        <f>(VLOOKUP(VLOOKUP($A73, Assignment_no_cucumber___,MATCH($D$1,Assignment_no_cucumber_Picking_tasks,0)+2,FALSE),Assignment_no_cucumber_Implementation,2,FALSE)/$D$2)*$D$3*100</f>
      </c>
      <c r="E73" s="15">
        <f>IF(ISBLANK(VLOOKUP($A73, Assignment_no_cucumber___,MATCH($E$1,Assignment_no_cucumber_Picking_tasks,0)+2,FALSE)), "",IF(ISTEXT(VLOOKUP($A73, Assignment_no_cucumber___,MATCH($E$1,Assignment_no_cucumber_Picking_tasks,0)+2,FALSE)),VLOOKUP($A73, Assignment_no_cucumber___,MATCH($E$1,Assignment_no_cucumber_Picking_tasks,0)+2,FALSE),((VLOOKUP($A73, Assignment_no_cucumber___,MATCH($E$1,Assignment_no_cucumber_Picking_tasks,0)+2,FALSE)/$E$2)*$E$3*100)))</f>
      </c>
      <c r="F73" s="15">
        <f>IF(ISBLANK(VLOOKUP($A73, Assignment_no_cucumber___,MATCH($F$1,Assignment_no_cucumber_Picking_tasks,0)+2,FALSE)), "",IF(ISTEXT(VLOOKUP($A73, Assignment_no_cucumber___,MATCH($F$1,Assignment_no_cucumber_Picking_tasks,0)+2,FALSE)),VLOOKUP($A73, Assignment_no_cucumber___,MATCH($F$1,Assignment_no_cucumber_Picking_tasks,0)+2,FALSE),((VLOOKUP($A73, Assignment_no_cucumber___,MATCH($F$1,Assignment_no_cucumber_Picking_tasks,0)+2,FALSE)/$F$2)*$F$3*100)))</f>
      </c>
      <c r="G73" s="15">
        <f>(VLOOKUP(VLOOKUP($A73, Assignment_no_cucumber___,MATCH($G$1,Assignment_no_cucumber_Picking_tasks,0)+2,FALSE),Assignment_no_cucumber_Design_and_documentation,2,FALSE)/$G$2)*$G$3*100</f>
      </c>
      <c r="H73" s="15">
        <f>(VLOOKUP(VLOOKUP($A73, Assignment_no_cucumber___,MATCH($H$1,Assignment_no_cucumber_Picking_tasks,0)+2,FALSE),Assignment_no_cucumber_Testing,2,FALSE)/$H$2)*$H$3*100</f>
      </c>
      <c r="I73" s="16">
        <f>sum(C73:H73)</f>
      </c>
      <c r="J73" s="27">
        <f>I73*J$3</f>
      </c>
    </row>
    <row r="75">
      <c r="B75" s="33" t="s">
        <v>255</v>
      </c>
      <c r="I75" s="33">
        <f>COUNT(I5:I73)</f>
      </c>
      <c r="J75" s="33">
        <f>COUNT(J5:J73)</f>
      </c>
    </row>
    <row r="76">
      <c r="B76" s="33" t="s">
        <v>256</v>
      </c>
      <c r="I76" s="33">
        <f>MIN(I5:I73)</f>
      </c>
      <c r="J76" s="33">
        <f>MIN(J5:J73)</f>
      </c>
    </row>
    <row r="77">
      <c r="B77" s="33" t="s">
        <v>257</v>
      </c>
      <c r="I77" s="33">
        <f>MAX(I5:I73)</f>
      </c>
      <c r="J77" s="33">
        <f>MAX(J5:J73)</f>
      </c>
    </row>
    <row r="78">
      <c r="B78" s="33" t="s">
        <v>258</v>
      </c>
      <c r="I78" s="47">
        <f>AVERAGE(I5:I73)</f>
      </c>
      <c r="J78" s="47">
        <f>AVERAGE(J5:J73)</f>
      </c>
    </row>
    <row r="79">
      <c r="B79" s="33" t="s">
        <v>259</v>
      </c>
      <c r="I79" s="47">
        <f>STDEVP(I5:I73)</f>
      </c>
      <c r="J79" s="47">
        <f>STDEVP(J5:J73)</f>
      </c>
    </row>
  </sheetData>
  <dataValidations count="1">
    <dataValidation type="whole" operator="notEqual" sqref="C5:H73" errorStyle="stop" allowBlank="false" promptTitle="STOP !" prompt="Please use the 'Picking' sheets to enter marks" showInputMessage="true" showErrorMessage="true" errorTitle="Don't mess up the formula !" error="Do yourself a favour and Cancel...">
      <formula1>1</formula1>
      <formula2>1</formula2>
    </dataValidation>
  </dataValidations>
  <pageMargins bottom="0.75" footer="0.3" header="0.3" left="0.7" right="0.7" top="0.75"/>
</worksheet>
</file>

<file path=xl/worksheets/sheet6.xml><?xml version="1.0" encoding="utf-8"?>
<worksheet xmlns="http://schemas.openxmlformats.org/spreadsheetml/2006/main">
  <dimension ref="A1"/>
  <sheetViews>
    <sheetView workbookViewId="0">
      <pane ySplit="3.0" state="frozen" topLeftCell="A4" activePane="bottomLeft"/>
      <selection pane="bottomLeft"/>
    </sheetView>
  </sheetViews>
  <sheetFormatPr defaultRowHeight="15.0"/>
  <cols>
    <col min="4" max="4" width="30.0" customWidth="true"/>
    <col min="5" max="5" width="30.0" customWidth="true"/>
    <col min="6" max="6" width="30.0" customWidth="true"/>
    <col min="7" max="7" width="30.0" customWidth="true"/>
    <col min="8" max="8" width="30.0" customWidth="true"/>
    <col min="9" max="9" width="30.0" customWidth="true"/>
    <col min="10" max="10" width="35.0" customWidth="true"/>
    <col min="1" max="1" bestFit="true" customWidth="true" width="11.04140625"/>
    <col min="2" max="2" width="37.16015625" customWidth="true"/>
    <col min="3" max="3" width="7.13671875" customWidth="true"/>
  </cols>
  <sheetData>
    <row r="1">
      <c r="A1" s="54" t="s">
        <v>2</v>
      </c>
      <c r="B1" s="55" t="s">
        <v>193</v>
      </c>
      <c r="D1" t="s" s="39">
        <v>194</v>
      </c>
      <c r="E1" t="s" s="40">
        <v>149</v>
      </c>
      <c r="F1" t="s" s="39">
        <v>151</v>
      </c>
      <c r="G1" t="s" s="40">
        <v>153</v>
      </c>
      <c r="H1" t="s" s="39">
        <v>195</v>
      </c>
      <c r="I1" t="s" s="40">
        <v>196</v>
      </c>
      <c r="J1" t="s" s="31">
        <v>249</v>
      </c>
    </row>
    <row r="2">
      <c r="C2" t="s" s="10">
        <v>251</v>
      </c>
      <c r="D2" s="45">
        <f>HLOOKUP($D$1,Assignment_no_cucumber_Picking_percents,2,FALSE)</f>
      </c>
      <c r="E2" s="45">
        <f>HLOOKUP($E$1,Assignment_no_cucumber_Picking_percents,2,FALSE)</f>
      </c>
      <c r="F2" s="45">
        <f>HLOOKUP($F$1,Assignment_no_cucumber_Picking_percents,2,FALSE)</f>
      </c>
      <c r="G2" s="45">
        <f>HLOOKUP($G$1,Assignment_no_cucumber_Picking_percents,2,FALSE)</f>
      </c>
      <c r="H2" s="45">
        <f>HLOOKUP($H$1,Assignment_no_cucumber_Picking_percents,2,FALSE)</f>
      </c>
      <c r="I2" s="45">
        <f>HLOOKUP($I$1,Assignment_no_cucumber_Picking_percents,2,FALSE)</f>
      </c>
    </row>
    <row r="4" ht="60.0" customHeight="true">
      <c r="A4" s="15">
        <f>"110059347"</f>
      </c>
      <c r="B4" s="27">
        <f>VLOOKUP($A4, __RESULTS__,2,FALSE)</f>
      </c>
      <c r="C4" s="28">
        <f>VLOOKUP($A4, __RESULTS__,3,FALSE)</f>
      </c>
      <c r="D4" s="18">
        <f>VLOOKUP(VLOOKUP($A4, Assignment_no_cucumber___,MATCH($D$1,Assignment_no_cucumber_Picking_tasks,0)+2,FALSE),Assignment_no_cucumber_Prototype,3,FALSE)</f>
      </c>
      <c r="E4" s="18">
        <f>VLOOKUP(VLOOKUP($A4, Assignment_no_cucumber___,MATCH($E$1,Assignment_no_cucumber_Picking_tasks,0)+2,FALSE),Assignment_no_cucumber_Implementation,3,FALSE)</f>
      </c>
      <c r="F4" s="18">
        <f>IF(ISBLANK(VLOOKUP($A4, Assignment_no_cucumber___,MATCH($F$1,Assignment_no_cucumber_Picking_tasks,0)+2,FALSE)), "",IF(ISTEXT(VLOOKUP($A4, Assignment_no_cucumber___,MATCH($F$1,Assignment_no_cucumber_Picking_tasks,0)+2,FALSE)),VLOOKUP($A4, Assignment_no_cucumber___,MATCH($F$1,Assignment_no_cucumber_Picking_tasks,0)+2,FALSE),(VLOOKUP($A4, Assignment_no_cucumber___,MATCH($F$1,Assignment_no_cucumber_Picking_tasks,0)+2,FALSE))))</f>
      </c>
      <c r="G4" s="18">
        <f>IF(ISBLANK(VLOOKUP($A4, Assignment_no_cucumber___,MATCH($G$1,Assignment_no_cucumber_Picking_tasks,0)+2,FALSE)), "",IF(ISTEXT(VLOOKUP($A4, Assignment_no_cucumber___,MATCH($G$1,Assignment_no_cucumber_Picking_tasks,0)+2,FALSE)),VLOOKUP($A4, Assignment_no_cucumber___,MATCH($G$1,Assignment_no_cucumber_Picking_tasks,0)+2,FALSE),(VLOOKUP($A4, Assignment_no_cucumber___,MATCH($G$1,Assignment_no_cucumber_Picking_tasks,0)+2,FALSE))))</f>
      </c>
      <c r="H4" s="18">
        <f>VLOOKUP(VLOOKUP($A4, Assignment_no_cucumber___,MATCH($H$1,Assignment_no_cucumber_Picking_tasks,0)+2,FALSE),Assignment_no_cucumber_Design_and_documentation,3,FALSE)</f>
      </c>
      <c r="I4" s="18">
        <f>VLOOKUP(VLOOKUP($A4, Assignment_no_cucumber___,MATCH($I$1,Assignment_no_cucumber_Picking_tasks,0)+2,FALSE),Assignment_no_cucumber_Testing,3,FALSE)</f>
      </c>
      <c r="J4" s="15">
        <f>VLOOKUP($A4, Assignment_no_cucumber___,MATCH($J$1,Assignment_no_cucumber_Picking_tasks,0)+2,FALSE)</f>
      </c>
    </row>
    <row r="5" ht="60.0" customHeight="true">
      <c r="A5" s="9">
        <f>"120102776"</f>
      </c>
      <c r="B5" s="34">
        <f>VLOOKUP($A5, __RESULTS__,2,FALSE)</f>
      </c>
      <c r="C5" s="34">
        <f>VLOOKUP($A5, __RESULTS__,3,FALSE)</f>
      </c>
      <c r="D5" s="44">
        <f>VLOOKUP(VLOOKUP($A5, Assignment_no_cucumber___,MATCH($D$1,Assignment_no_cucumber_Picking_tasks,0)+2,FALSE),Assignment_no_cucumber_Prototype,3,FALSE)</f>
      </c>
      <c r="E5" s="44">
        <f>VLOOKUP(VLOOKUP($A5, Assignment_no_cucumber___,MATCH($E$1,Assignment_no_cucumber_Picking_tasks,0)+2,FALSE),Assignment_no_cucumber_Implementation,3,FALSE)</f>
      </c>
      <c r="F5" s="44">
        <f>IF(ISBLANK(VLOOKUP($A5, Assignment_no_cucumber___,MATCH($F$1,Assignment_no_cucumber_Picking_tasks,0)+2,FALSE)), "",IF(ISTEXT(VLOOKUP($A5, Assignment_no_cucumber___,MATCH($F$1,Assignment_no_cucumber_Picking_tasks,0)+2,FALSE)),VLOOKUP($A5, Assignment_no_cucumber___,MATCH($F$1,Assignment_no_cucumber_Picking_tasks,0)+2,FALSE),(VLOOKUP($A5, Assignment_no_cucumber___,MATCH($F$1,Assignment_no_cucumber_Picking_tasks,0)+2,FALSE))))</f>
      </c>
      <c r="G5" s="44">
        <f>IF(ISBLANK(VLOOKUP($A5, Assignment_no_cucumber___,MATCH($G$1,Assignment_no_cucumber_Picking_tasks,0)+2,FALSE)), "",IF(ISTEXT(VLOOKUP($A5, Assignment_no_cucumber___,MATCH($G$1,Assignment_no_cucumber_Picking_tasks,0)+2,FALSE)),VLOOKUP($A5, Assignment_no_cucumber___,MATCH($G$1,Assignment_no_cucumber_Picking_tasks,0)+2,FALSE),(VLOOKUP($A5, Assignment_no_cucumber___,MATCH($G$1,Assignment_no_cucumber_Picking_tasks,0)+2,FALSE))))</f>
      </c>
      <c r="H5" s="44">
        <f>VLOOKUP(VLOOKUP($A5, Assignment_no_cucumber___,MATCH($H$1,Assignment_no_cucumber_Picking_tasks,0)+2,FALSE),Assignment_no_cucumber_Design_and_documentation,3,FALSE)</f>
      </c>
      <c r="I5" s="44">
        <f>VLOOKUP(VLOOKUP($A5, Assignment_no_cucumber___,MATCH($I$1,Assignment_no_cucumber_Picking_tasks,0)+2,FALSE),Assignment_no_cucumber_Testing,3,FALSE)</f>
      </c>
      <c r="J5" s="44">
        <f>VLOOKUP($A5, Assignment_no_cucumber___,MATCH($J$1,Assignment_no_cucumber_Picking_tasks,0)+2,FALSE)</f>
      </c>
    </row>
    <row r="6" ht="60.0" customHeight="true">
      <c r="A6" s="15">
        <f>"120109915"</f>
      </c>
      <c r="B6" s="27">
        <f>VLOOKUP($A6, __RESULTS__,2,FALSE)</f>
      </c>
      <c r="C6" s="28">
        <f>VLOOKUP($A6, __RESULTS__,3,FALSE)</f>
      </c>
      <c r="D6" s="18">
        <f>VLOOKUP(VLOOKUP($A6, Assignment_no_cucumber___,MATCH($D$1,Assignment_no_cucumber_Picking_tasks,0)+2,FALSE),Assignment_no_cucumber_Prototype,3,FALSE)</f>
      </c>
      <c r="E6" s="18">
        <f>VLOOKUP(VLOOKUP($A6, Assignment_no_cucumber___,MATCH($E$1,Assignment_no_cucumber_Picking_tasks,0)+2,FALSE),Assignment_no_cucumber_Implementation,3,FALSE)</f>
      </c>
      <c r="F6" s="18">
        <f>IF(ISBLANK(VLOOKUP($A6, Assignment_no_cucumber___,MATCH($F$1,Assignment_no_cucumber_Picking_tasks,0)+2,FALSE)), "",IF(ISTEXT(VLOOKUP($A6, Assignment_no_cucumber___,MATCH($F$1,Assignment_no_cucumber_Picking_tasks,0)+2,FALSE)),VLOOKUP($A6, Assignment_no_cucumber___,MATCH($F$1,Assignment_no_cucumber_Picking_tasks,0)+2,FALSE),(VLOOKUP($A6, Assignment_no_cucumber___,MATCH($F$1,Assignment_no_cucumber_Picking_tasks,0)+2,FALSE))))</f>
      </c>
      <c r="G6" s="18">
        <f>IF(ISBLANK(VLOOKUP($A6, Assignment_no_cucumber___,MATCH($G$1,Assignment_no_cucumber_Picking_tasks,0)+2,FALSE)), "",IF(ISTEXT(VLOOKUP($A6, Assignment_no_cucumber___,MATCH($G$1,Assignment_no_cucumber_Picking_tasks,0)+2,FALSE)),VLOOKUP($A6, Assignment_no_cucumber___,MATCH($G$1,Assignment_no_cucumber_Picking_tasks,0)+2,FALSE),(VLOOKUP($A6, Assignment_no_cucumber___,MATCH($G$1,Assignment_no_cucumber_Picking_tasks,0)+2,FALSE))))</f>
      </c>
      <c r="H6" s="18">
        <f>VLOOKUP(VLOOKUP($A6, Assignment_no_cucumber___,MATCH($H$1,Assignment_no_cucumber_Picking_tasks,0)+2,FALSE),Assignment_no_cucumber_Design_and_documentation,3,FALSE)</f>
      </c>
      <c r="I6" s="18">
        <f>VLOOKUP(VLOOKUP($A6, Assignment_no_cucumber___,MATCH($I$1,Assignment_no_cucumber_Picking_tasks,0)+2,FALSE),Assignment_no_cucumber_Testing,3,FALSE)</f>
      </c>
      <c r="J6" s="15">
        <f>VLOOKUP($A6, Assignment_no_cucumber___,MATCH($J$1,Assignment_no_cucumber_Picking_tasks,0)+2,FALSE)</f>
      </c>
    </row>
    <row r="7" ht="60.0" customHeight="true">
      <c r="A7" s="9">
        <f>"110059978"</f>
      </c>
      <c r="B7" s="34">
        <f>VLOOKUP($A7, __RESULTS__,2,FALSE)</f>
      </c>
      <c r="C7" s="34">
        <f>VLOOKUP($A7, __RESULTS__,3,FALSE)</f>
      </c>
      <c r="D7" s="44">
        <f>VLOOKUP(VLOOKUP($A7, Assignment_no_cucumber___,MATCH($D$1,Assignment_no_cucumber_Picking_tasks,0)+2,FALSE),Assignment_no_cucumber_Prototype,3,FALSE)</f>
      </c>
      <c r="E7" s="44">
        <f>VLOOKUP(VLOOKUP($A7, Assignment_no_cucumber___,MATCH($E$1,Assignment_no_cucumber_Picking_tasks,0)+2,FALSE),Assignment_no_cucumber_Implementation,3,FALSE)</f>
      </c>
      <c r="F7" s="44">
        <f>IF(ISBLANK(VLOOKUP($A7, Assignment_no_cucumber___,MATCH($F$1,Assignment_no_cucumber_Picking_tasks,0)+2,FALSE)), "",IF(ISTEXT(VLOOKUP($A7, Assignment_no_cucumber___,MATCH($F$1,Assignment_no_cucumber_Picking_tasks,0)+2,FALSE)),VLOOKUP($A7, Assignment_no_cucumber___,MATCH($F$1,Assignment_no_cucumber_Picking_tasks,0)+2,FALSE),(VLOOKUP($A7, Assignment_no_cucumber___,MATCH($F$1,Assignment_no_cucumber_Picking_tasks,0)+2,FALSE))))</f>
      </c>
      <c r="G7" s="44">
        <f>IF(ISBLANK(VLOOKUP($A7, Assignment_no_cucumber___,MATCH($G$1,Assignment_no_cucumber_Picking_tasks,0)+2,FALSE)), "",IF(ISTEXT(VLOOKUP($A7, Assignment_no_cucumber___,MATCH($G$1,Assignment_no_cucumber_Picking_tasks,0)+2,FALSE)),VLOOKUP($A7, Assignment_no_cucumber___,MATCH($G$1,Assignment_no_cucumber_Picking_tasks,0)+2,FALSE),(VLOOKUP($A7, Assignment_no_cucumber___,MATCH($G$1,Assignment_no_cucumber_Picking_tasks,0)+2,FALSE))))</f>
      </c>
      <c r="H7" s="44">
        <f>VLOOKUP(VLOOKUP($A7, Assignment_no_cucumber___,MATCH($H$1,Assignment_no_cucumber_Picking_tasks,0)+2,FALSE),Assignment_no_cucumber_Design_and_documentation,3,FALSE)</f>
      </c>
      <c r="I7" s="44">
        <f>VLOOKUP(VLOOKUP($A7, Assignment_no_cucumber___,MATCH($I$1,Assignment_no_cucumber_Picking_tasks,0)+2,FALSE),Assignment_no_cucumber_Testing,3,FALSE)</f>
      </c>
      <c r="J7" s="44">
        <f>VLOOKUP($A7, Assignment_no_cucumber___,MATCH($J$1,Assignment_no_cucumber_Picking_tasks,0)+2,FALSE)</f>
      </c>
    </row>
    <row r="8" ht="60.0" customHeight="true">
      <c r="A8" s="15">
        <f>"110102160"</f>
      </c>
      <c r="B8" s="27">
        <f>VLOOKUP($A8, __RESULTS__,2,FALSE)</f>
      </c>
      <c r="C8" s="28">
        <f>VLOOKUP($A8, __RESULTS__,3,FALSE)</f>
      </c>
      <c r="D8" s="18">
        <f>VLOOKUP(VLOOKUP($A8, Assignment_no_cucumber___,MATCH($D$1,Assignment_no_cucumber_Picking_tasks,0)+2,FALSE),Assignment_no_cucumber_Prototype,3,FALSE)</f>
      </c>
      <c r="E8" s="18">
        <f>VLOOKUP(VLOOKUP($A8, Assignment_no_cucumber___,MATCH($E$1,Assignment_no_cucumber_Picking_tasks,0)+2,FALSE),Assignment_no_cucumber_Implementation,3,FALSE)</f>
      </c>
      <c r="F8" s="18">
        <f>IF(ISBLANK(VLOOKUP($A8, Assignment_no_cucumber___,MATCH($F$1,Assignment_no_cucumber_Picking_tasks,0)+2,FALSE)), "",IF(ISTEXT(VLOOKUP($A8, Assignment_no_cucumber___,MATCH($F$1,Assignment_no_cucumber_Picking_tasks,0)+2,FALSE)),VLOOKUP($A8, Assignment_no_cucumber___,MATCH($F$1,Assignment_no_cucumber_Picking_tasks,0)+2,FALSE),(VLOOKUP($A8, Assignment_no_cucumber___,MATCH($F$1,Assignment_no_cucumber_Picking_tasks,0)+2,FALSE))))</f>
      </c>
      <c r="G8" s="18">
        <f>IF(ISBLANK(VLOOKUP($A8, Assignment_no_cucumber___,MATCH($G$1,Assignment_no_cucumber_Picking_tasks,0)+2,FALSE)), "",IF(ISTEXT(VLOOKUP($A8, Assignment_no_cucumber___,MATCH($G$1,Assignment_no_cucumber_Picking_tasks,0)+2,FALSE)),VLOOKUP($A8, Assignment_no_cucumber___,MATCH($G$1,Assignment_no_cucumber_Picking_tasks,0)+2,FALSE),(VLOOKUP($A8, Assignment_no_cucumber___,MATCH($G$1,Assignment_no_cucumber_Picking_tasks,0)+2,FALSE))))</f>
      </c>
      <c r="H8" s="18">
        <f>VLOOKUP(VLOOKUP($A8, Assignment_no_cucumber___,MATCH($H$1,Assignment_no_cucumber_Picking_tasks,0)+2,FALSE),Assignment_no_cucumber_Design_and_documentation,3,FALSE)</f>
      </c>
      <c r="I8" s="18">
        <f>VLOOKUP(VLOOKUP($A8, Assignment_no_cucumber___,MATCH($I$1,Assignment_no_cucumber_Picking_tasks,0)+2,FALSE),Assignment_no_cucumber_Testing,3,FALSE)</f>
      </c>
      <c r="J8" s="15">
        <f>VLOOKUP($A8, Assignment_no_cucumber___,MATCH($J$1,Assignment_no_cucumber_Picking_tasks,0)+2,FALSE)</f>
      </c>
    </row>
    <row r="9" ht="60.0" customHeight="true">
      <c r="A9" s="9">
        <f>"110003993"</f>
      </c>
      <c r="B9" s="34">
        <f>VLOOKUP($A9, __RESULTS__,2,FALSE)</f>
      </c>
      <c r="C9" s="34">
        <f>VLOOKUP($A9, __RESULTS__,3,FALSE)</f>
      </c>
      <c r="D9" s="44">
        <f>VLOOKUP(VLOOKUP($A9, Assignment_no_cucumber___,MATCH($D$1,Assignment_no_cucumber_Picking_tasks,0)+2,FALSE),Assignment_no_cucumber_Prototype,3,FALSE)</f>
      </c>
      <c r="E9" s="44">
        <f>VLOOKUP(VLOOKUP($A9, Assignment_no_cucumber___,MATCH($E$1,Assignment_no_cucumber_Picking_tasks,0)+2,FALSE),Assignment_no_cucumber_Implementation,3,FALSE)</f>
      </c>
      <c r="F9" s="44">
        <f>IF(ISBLANK(VLOOKUP($A9, Assignment_no_cucumber___,MATCH($F$1,Assignment_no_cucumber_Picking_tasks,0)+2,FALSE)), "",IF(ISTEXT(VLOOKUP($A9, Assignment_no_cucumber___,MATCH($F$1,Assignment_no_cucumber_Picking_tasks,0)+2,FALSE)),VLOOKUP($A9, Assignment_no_cucumber___,MATCH($F$1,Assignment_no_cucumber_Picking_tasks,0)+2,FALSE),(VLOOKUP($A9, Assignment_no_cucumber___,MATCH($F$1,Assignment_no_cucumber_Picking_tasks,0)+2,FALSE))))</f>
      </c>
      <c r="G9" s="44">
        <f>IF(ISBLANK(VLOOKUP($A9, Assignment_no_cucumber___,MATCH($G$1,Assignment_no_cucumber_Picking_tasks,0)+2,FALSE)), "",IF(ISTEXT(VLOOKUP($A9, Assignment_no_cucumber___,MATCH($G$1,Assignment_no_cucumber_Picking_tasks,0)+2,FALSE)),VLOOKUP($A9, Assignment_no_cucumber___,MATCH($G$1,Assignment_no_cucumber_Picking_tasks,0)+2,FALSE),(VLOOKUP($A9, Assignment_no_cucumber___,MATCH($G$1,Assignment_no_cucumber_Picking_tasks,0)+2,FALSE))))</f>
      </c>
      <c r="H9" s="44">
        <f>VLOOKUP(VLOOKUP($A9, Assignment_no_cucumber___,MATCH($H$1,Assignment_no_cucumber_Picking_tasks,0)+2,FALSE),Assignment_no_cucumber_Design_and_documentation,3,FALSE)</f>
      </c>
      <c r="I9" s="44">
        <f>VLOOKUP(VLOOKUP($A9, Assignment_no_cucumber___,MATCH($I$1,Assignment_no_cucumber_Picking_tasks,0)+2,FALSE),Assignment_no_cucumber_Testing,3,FALSE)</f>
      </c>
      <c r="J9" s="44">
        <f>VLOOKUP($A9, Assignment_no_cucumber___,MATCH($J$1,Assignment_no_cucumber_Picking_tasks,0)+2,FALSE)</f>
      </c>
    </row>
    <row r="10" ht="60.0" customHeight="true">
      <c r="A10" s="15">
        <f>"120009866"</f>
      </c>
      <c r="B10" s="27">
        <f>VLOOKUP($A10, __RESULTS__,2,FALSE)</f>
      </c>
      <c r="C10" s="28">
        <f>VLOOKUP($A10, __RESULTS__,3,FALSE)</f>
      </c>
      <c r="D10" s="18">
        <f>VLOOKUP(VLOOKUP($A10, Assignment_no_cucumber___,MATCH($D$1,Assignment_no_cucumber_Picking_tasks,0)+2,FALSE),Assignment_no_cucumber_Prototype,3,FALSE)</f>
      </c>
      <c r="E10" s="18">
        <f>VLOOKUP(VLOOKUP($A10, Assignment_no_cucumber___,MATCH($E$1,Assignment_no_cucumber_Picking_tasks,0)+2,FALSE),Assignment_no_cucumber_Implementation,3,FALSE)</f>
      </c>
      <c r="F10" s="18">
        <f>IF(ISBLANK(VLOOKUP($A10, Assignment_no_cucumber___,MATCH($F$1,Assignment_no_cucumber_Picking_tasks,0)+2,FALSE)), "",IF(ISTEXT(VLOOKUP($A10, Assignment_no_cucumber___,MATCH($F$1,Assignment_no_cucumber_Picking_tasks,0)+2,FALSE)),VLOOKUP($A10, Assignment_no_cucumber___,MATCH($F$1,Assignment_no_cucumber_Picking_tasks,0)+2,FALSE),(VLOOKUP($A10, Assignment_no_cucumber___,MATCH($F$1,Assignment_no_cucumber_Picking_tasks,0)+2,FALSE))))</f>
      </c>
      <c r="G10" s="18">
        <f>IF(ISBLANK(VLOOKUP($A10, Assignment_no_cucumber___,MATCH($G$1,Assignment_no_cucumber_Picking_tasks,0)+2,FALSE)), "",IF(ISTEXT(VLOOKUP($A10, Assignment_no_cucumber___,MATCH($G$1,Assignment_no_cucumber_Picking_tasks,0)+2,FALSE)),VLOOKUP($A10, Assignment_no_cucumber___,MATCH($G$1,Assignment_no_cucumber_Picking_tasks,0)+2,FALSE),(VLOOKUP($A10, Assignment_no_cucumber___,MATCH($G$1,Assignment_no_cucumber_Picking_tasks,0)+2,FALSE))))</f>
      </c>
      <c r="H10" s="18">
        <f>VLOOKUP(VLOOKUP($A10, Assignment_no_cucumber___,MATCH($H$1,Assignment_no_cucumber_Picking_tasks,0)+2,FALSE),Assignment_no_cucumber_Design_and_documentation,3,FALSE)</f>
      </c>
      <c r="I10" s="18">
        <f>VLOOKUP(VLOOKUP($A10, Assignment_no_cucumber___,MATCH($I$1,Assignment_no_cucumber_Picking_tasks,0)+2,FALSE),Assignment_no_cucumber_Testing,3,FALSE)</f>
      </c>
      <c r="J10" s="15">
        <f>VLOOKUP($A10, Assignment_no_cucumber___,MATCH($J$1,Assignment_no_cucumber_Picking_tasks,0)+2,FALSE)</f>
      </c>
    </row>
    <row r="11" ht="60.0" customHeight="true">
      <c r="A11" s="9">
        <f>"110059875"</f>
      </c>
      <c r="B11" s="34">
        <f>VLOOKUP($A11, __RESULTS__,2,FALSE)</f>
      </c>
      <c r="C11" s="34">
        <f>VLOOKUP($A11, __RESULTS__,3,FALSE)</f>
      </c>
      <c r="D11" s="44">
        <f>VLOOKUP(VLOOKUP($A11, Assignment_no_cucumber___,MATCH($D$1,Assignment_no_cucumber_Picking_tasks,0)+2,FALSE),Assignment_no_cucumber_Prototype,3,FALSE)</f>
      </c>
      <c r="E11" s="44">
        <f>VLOOKUP(VLOOKUP($A11, Assignment_no_cucumber___,MATCH($E$1,Assignment_no_cucumber_Picking_tasks,0)+2,FALSE),Assignment_no_cucumber_Implementation,3,FALSE)</f>
      </c>
      <c r="F11" s="44">
        <f>IF(ISBLANK(VLOOKUP($A11, Assignment_no_cucumber___,MATCH($F$1,Assignment_no_cucumber_Picking_tasks,0)+2,FALSE)), "",IF(ISTEXT(VLOOKUP($A11, Assignment_no_cucumber___,MATCH($F$1,Assignment_no_cucumber_Picking_tasks,0)+2,FALSE)),VLOOKUP($A11, Assignment_no_cucumber___,MATCH($F$1,Assignment_no_cucumber_Picking_tasks,0)+2,FALSE),(VLOOKUP($A11, Assignment_no_cucumber___,MATCH($F$1,Assignment_no_cucumber_Picking_tasks,0)+2,FALSE))))</f>
      </c>
      <c r="G11" s="44">
        <f>IF(ISBLANK(VLOOKUP($A11, Assignment_no_cucumber___,MATCH($G$1,Assignment_no_cucumber_Picking_tasks,0)+2,FALSE)), "",IF(ISTEXT(VLOOKUP($A11, Assignment_no_cucumber___,MATCH($G$1,Assignment_no_cucumber_Picking_tasks,0)+2,FALSE)),VLOOKUP($A11, Assignment_no_cucumber___,MATCH($G$1,Assignment_no_cucumber_Picking_tasks,0)+2,FALSE),(VLOOKUP($A11, Assignment_no_cucumber___,MATCH($G$1,Assignment_no_cucumber_Picking_tasks,0)+2,FALSE))))</f>
      </c>
      <c r="H11" s="44">
        <f>VLOOKUP(VLOOKUP($A11, Assignment_no_cucumber___,MATCH($H$1,Assignment_no_cucumber_Picking_tasks,0)+2,FALSE),Assignment_no_cucumber_Design_and_documentation,3,FALSE)</f>
      </c>
      <c r="I11" s="44">
        <f>VLOOKUP(VLOOKUP($A11, Assignment_no_cucumber___,MATCH($I$1,Assignment_no_cucumber_Picking_tasks,0)+2,FALSE),Assignment_no_cucumber_Testing,3,FALSE)</f>
      </c>
      <c r="J11" s="44">
        <f>VLOOKUP($A11, Assignment_no_cucumber___,MATCH($J$1,Assignment_no_cucumber_Picking_tasks,0)+2,FALSE)</f>
      </c>
    </row>
    <row r="12" ht="60.0" customHeight="true">
      <c r="A12" s="15">
        <f>"120036378"</f>
      </c>
      <c r="B12" s="27">
        <f>VLOOKUP($A12, __RESULTS__,2,FALSE)</f>
      </c>
      <c r="C12" s="28">
        <f>VLOOKUP($A12, __RESULTS__,3,FALSE)</f>
      </c>
      <c r="D12" s="18">
        <f>VLOOKUP(VLOOKUP($A12, Assignment_no_cucumber___,MATCH($D$1,Assignment_no_cucumber_Picking_tasks,0)+2,FALSE),Assignment_no_cucumber_Prototype,3,FALSE)</f>
      </c>
      <c r="E12" s="18">
        <f>VLOOKUP(VLOOKUP($A12, Assignment_no_cucumber___,MATCH($E$1,Assignment_no_cucumber_Picking_tasks,0)+2,FALSE),Assignment_no_cucumber_Implementation,3,FALSE)</f>
      </c>
      <c r="F12" s="18">
        <f>IF(ISBLANK(VLOOKUP($A12, Assignment_no_cucumber___,MATCH($F$1,Assignment_no_cucumber_Picking_tasks,0)+2,FALSE)), "",IF(ISTEXT(VLOOKUP($A12, Assignment_no_cucumber___,MATCH($F$1,Assignment_no_cucumber_Picking_tasks,0)+2,FALSE)),VLOOKUP($A12, Assignment_no_cucumber___,MATCH($F$1,Assignment_no_cucumber_Picking_tasks,0)+2,FALSE),(VLOOKUP($A12, Assignment_no_cucumber___,MATCH($F$1,Assignment_no_cucumber_Picking_tasks,0)+2,FALSE))))</f>
      </c>
      <c r="G12" s="18">
        <f>IF(ISBLANK(VLOOKUP($A12, Assignment_no_cucumber___,MATCH($G$1,Assignment_no_cucumber_Picking_tasks,0)+2,FALSE)), "",IF(ISTEXT(VLOOKUP($A12, Assignment_no_cucumber___,MATCH($G$1,Assignment_no_cucumber_Picking_tasks,0)+2,FALSE)),VLOOKUP($A12, Assignment_no_cucumber___,MATCH($G$1,Assignment_no_cucumber_Picking_tasks,0)+2,FALSE),(VLOOKUP($A12, Assignment_no_cucumber___,MATCH($G$1,Assignment_no_cucumber_Picking_tasks,0)+2,FALSE))))</f>
      </c>
      <c r="H12" s="18">
        <f>VLOOKUP(VLOOKUP($A12, Assignment_no_cucumber___,MATCH($H$1,Assignment_no_cucumber_Picking_tasks,0)+2,FALSE),Assignment_no_cucumber_Design_and_documentation,3,FALSE)</f>
      </c>
      <c r="I12" s="18">
        <f>VLOOKUP(VLOOKUP($A12, Assignment_no_cucumber___,MATCH($I$1,Assignment_no_cucumber_Picking_tasks,0)+2,FALSE),Assignment_no_cucumber_Testing,3,FALSE)</f>
      </c>
      <c r="J12" s="15">
        <f>VLOOKUP($A12, Assignment_no_cucumber___,MATCH($J$1,Assignment_no_cucumber_Picking_tasks,0)+2,FALSE)</f>
      </c>
    </row>
    <row r="13" ht="60.0" customHeight="true">
      <c r="A13" s="9">
        <f>"110091059"</f>
      </c>
      <c r="B13" s="34">
        <f>VLOOKUP($A13, __RESULTS__,2,FALSE)</f>
      </c>
      <c r="C13" s="34">
        <f>VLOOKUP($A13, __RESULTS__,3,FALSE)</f>
      </c>
      <c r="D13" s="44">
        <f>VLOOKUP(VLOOKUP($A13, Assignment_no_cucumber___,MATCH($D$1,Assignment_no_cucumber_Picking_tasks,0)+2,FALSE),Assignment_no_cucumber_Prototype,3,FALSE)</f>
      </c>
      <c r="E13" s="44">
        <f>VLOOKUP(VLOOKUP($A13, Assignment_no_cucumber___,MATCH($E$1,Assignment_no_cucumber_Picking_tasks,0)+2,FALSE),Assignment_no_cucumber_Implementation,3,FALSE)</f>
      </c>
      <c r="F13" s="44">
        <f>IF(ISBLANK(VLOOKUP($A13, Assignment_no_cucumber___,MATCH($F$1,Assignment_no_cucumber_Picking_tasks,0)+2,FALSE)), "",IF(ISTEXT(VLOOKUP($A13, Assignment_no_cucumber___,MATCH($F$1,Assignment_no_cucumber_Picking_tasks,0)+2,FALSE)),VLOOKUP($A13, Assignment_no_cucumber___,MATCH($F$1,Assignment_no_cucumber_Picking_tasks,0)+2,FALSE),(VLOOKUP($A13, Assignment_no_cucumber___,MATCH($F$1,Assignment_no_cucumber_Picking_tasks,0)+2,FALSE))))</f>
      </c>
      <c r="G13" s="44">
        <f>IF(ISBLANK(VLOOKUP($A13, Assignment_no_cucumber___,MATCH($G$1,Assignment_no_cucumber_Picking_tasks,0)+2,FALSE)), "",IF(ISTEXT(VLOOKUP($A13, Assignment_no_cucumber___,MATCH($G$1,Assignment_no_cucumber_Picking_tasks,0)+2,FALSE)),VLOOKUP($A13, Assignment_no_cucumber___,MATCH($G$1,Assignment_no_cucumber_Picking_tasks,0)+2,FALSE),(VLOOKUP($A13, Assignment_no_cucumber___,MATCH($G$1,Assignment_no_cucumber_Picking_tasks,0)+2,FALSE))))</f>
      </c>
      <c r="H13" s="44">
        <f>VLOOKUP(VLOOKUP($A13, Assignment_no_cucumber___,MATCH($H$1,Assignment_no_cucumber_Picking_tasks,0)+2,FALSE),Assignment_no_cucumber_Design_and_documentation,3,FALSE)</f>
      </c>
      <c r="I13" s="44">
        <f>VLOOKUP(VLOOKUP($A13, Assignment_no_cucumber___,MATCH($I$1,Assignment_no_cucumber_Picking_tasks,0)+2,FALSE),Assignment_no_cucumber_Testing,3,FALSE)</f>
      </c>
      <c r="J13" s="44">
        <f>VLOOKUP($A13, Assignment_no_cucumber___,MATCH($J$1,Assignment_no_cucumber_Picking_tasks,0)+2,FALSE)</f>
      </c>
    </row>
    <row r="14" ht="60.0" customHeight="true">
      <c r="A14" s="15">
        <f>"110103086"</f>
      </c>
      <c r="B14" s="27">
        <f>VLOOKUP($A14, __RESULTS__,2,FALSE)</f>
      </c>
      <c r="C14" s="28">
        <f>VLOOKUP($A14, __RESULTS__,3,FALSE)</f>
      </c>
      <c r="D14" s="18">
        <f>VLOOKUP(VLOOKUP($A14, Assignment_no_cucumber___,MATCH($D$1,Assignment_no_cucumber_Picking_tasks,0)+2,FALSE),Assignment_no_cucumber_Prototype,3,FALSE)</f>
      </c>
      <c r="E14" s="18">
        <f>VLOOKUP(VLOOKUP($A14, Assignment_no_cucumber___,MATCH($E$1,Assignment_no_cucumber_Picking_tasks,0)+2,FALSE),Assignment_no_cucumber_Implementation,3,FALSE)</f>
      </c>
      <c r="F14" s="18">
        <f>IF(ISBLANK(VLOOKUP($A14, Assignment_no_cucumber___,MATCH($F$1,Assignment_no_cucumber_Picking_tasks,0)+2,FALSE)), "",IF(ISTEXT(VLOOKUP($A14, Assignment_no_cucumber___,MATCH($F$1,Assignment_no_cucumber_Picking_tasks,0)+2,FALSE)),VLOOKUP($A14, Assignment_no_cucumber___,MATCH($F$1,Assignment_no_cucumber_Picking_tasks,0)+2,FALSE),(VLOOKUP($A14, Assignment_no_cucumber___,MATCH($F$1,Assignment_no_cucumber_Picking_tasks,0)+2,FALSE))))</f>
      </c>
      <c r="G14" s="18">
        <f>IF(ISBLANK(VLOOKUP($A14, Assignment_no_cucumber___,MATCH($G$1,Assignment_no_cucumber_Picking_tasks,0)+2,FALSE)), "",IF(ISTEXT(VLOOKUP($A14, Assignment_no_cucumber___,MATCH($G$1,Assignment_no_cucumber_Picking_tasks,0)+2,FALSE)),VLOOKUP($A14, Assignment_no_cucumber___,MATCH($G$1,Assignment_no_cucumber_Picking_tasks,0)+2,FALSE),(VLOOKUP($A14, Assignment_no_cucumber___,MATCH($G$1,Assignment_no_cucumber_Picking_tasks,0)+2,FALSE))))</f>
      </c>
      <c r="H14" s="18">
        <f>VLOOKUP(VLOOKUP($A14, Assignment_no_cucumber___,MATCH($H$1,Assignment_no_cucumber_Picking_tasks,0)+2,FALSE),Assignment_no_cucumber_Design_and_documentation,3,FALSE)</f>
      </c>
      <c r="I14" s="18">
        <f>VLOOKUP(VLOOKUP($A14, Assignment_no_cucumber___,MATCH($I$1,Assignment_no_cucumber_Picking_tasks,0)+2,FALSE),Assignment_no_cucumber_Testing,3,FALSE)</f>
      </c>
      <c r="J14" s="15">
        <f>VLOOKUP($A14, Assignment_no_cucumber___,MATCH($J$1,Assignment_no_cucumber_Picking_tasks,0)+2,FALSE)</f>
      </c>
    </row>
    <row r="15" ht="60.0" customHeight="true">
      <c r="A15" s="9">
        <f>"093355289"</f>
      </c>
      <c r="B15" s="34">
        <f>VLOOKUP($A15, __RESULTS__,2,FALSE)</f>
      </c>
      <c r="C15" s="34">
        <f>VLOOKUP($A15, __RESULTS__,3,FALSE)</f>
      </c>
      <c r="D15" s="44">
        <f>VLOOKUP(VLOOKUP($A15, Assignment_no_cucumber___,MATCH($D$1,Assignment_no_cucumber_Picking_tasks,0)+2,FALSE),Assignment_no_cucumber_Prototype,3,FALSE)</f>
      </c>
      <c r="E15" s="44">
        <f>VLOOKUP(VLOOKUP($A15, Assignment_no_cucumber___,MATCH($E$1,Assignment_no_cucumber_Picking_tasks,0)+2,FALSE),Assignment_no_cucumber_Implementation,3,FALSE)</f>
      </c>
      <c r="F15" s="44">
        <f>IF(ISBLANK(VLOOKUP($A15, Assignment_no_cucumber___,MATCH($F$1,Assignment_no_cucumber_Picking_tasks,0)+2,FALSE)), "",IF(ISTEXT(VLOOKUP($A15, Assignment_no_cucumber___,MATCH($F$1,Assignment_no_cucumber_Picking_tasks,0)+2,FALSE)),VLOOKUP($A15, Assignment_no_cucumber___,MATCH($F$1,Assignment_no_cucumber_Picking_tasks,0)+2,FALSE),(VLOOKUP($A15, Assignment_no_cucumber___,MATCH($F$1,Assignment_no_cucumber_Picking_tasks,0)+2,FALSE))))</f>
      </c>
      <c r="G15" s="44">
        <f>IF(ISBLANK(VLOOKUP($A15, Assignment_no_cucumber___,MATCH($G$1,Assignment_no_cucumber_Picking_tasks,0)+2,FALSE)), "",IF(ISTEXT(VLOOKUP($A15, Assignment_no_cucumber___,MATCH($G$1,Assignment_no_cucumber_Picking_tasks,0)+2,FALSE)),VLOOKUP($A15, Assignment_no_cucumber___,MATCH($G$1,Assignment_no_cucumber_Picking_tasks,0)+2,FALSE),(VLOOKUP($A15, Assignment_no_cucumber___,MATCH($G$1,Assignment_no_cucumber_Picking_tasks,0)+2,FALSE))))</f>
      </c>
      <c r="H15" s="44">
        <f>VLOOKUP(VLOOKUP($A15, Assignment_no_cucumber___,MATCH($H$1,Assignment_no_cucumber_Picking_tasks,0)+2,FALSE),Assignment_no_cucumber_Design_and_documentation,3,FALSE)</f>
      </c>
      <c r="I15" s="44">
        <f>VLOOKUP(VLOOKUP($A15, Assignment_no_cucumber___,MATCH($I$1,Assignment_no_cucumber_Picking_tasks,0)+2,FALSE),Assignment_no_cucumber_Testing,3,FALSE)</f>
      </c>
      <c r="J15" s="44">
        <f>VLOOKUP($A15, Assignment_no_cucumber___,MATCH($J$1,Assignment_no_cucumber_Picking_tasks,0)+2,FALSE)</f>
      </c>
    </row>
    <row r="16" ht="60.0" customHeight="true">
      <c r="A16" s="15">
        <f>"120004735"</f>
      </c>
      <c r="B16" s="27">
        <f>VLOOKUP($A16, __RESULTS__,2,FALSE)</f>
      </c>
      <c r="C16" s="28">
        <f>VLOOKUP($A16, __RESULTS__,3,FALSE)</f>
      </c>
      <c r="D16" s="18">
        <f>VLOOKUP(VLOOKUP($A16, Assignment_no_cucumber___,MATCH($D$1,Assignment_no_cucumber_Picking_tasks,0)+2,FALSE),Assignment_no_cucumber_Prototype,3,FALSE)</f>
      </c>
      <c r="E16" s="18">
        <f>VLOOKUP(VLOOKUP($A16, Assignment_no_cucumber___,MATCH($E$1,Assignment_no_cucumber_Picking_tasks,0)+2,FALSE),Assignment_no_cucumber_Implementation,3,FALSE)</f>
      </c>
      <c r="F16" s="18">
        <f>IF(ISBLANK(VLOOKUP($A16, Assignment_no_cucumber___,MATCH($F$1,Assignment_no_cucumber_Picking_tasks,0)+2,FALSE)), "",IF(ISTEXT(VLOOKUP($A16, Assignment_no_cucumber___,MATCH($F$1,Assignment_no_cucumber_Picking_tasks,0)+2,FALSE)),VLOOKUP($A16, Assignment_no_cucumber___,MATCH($F$1,Assignment_no_cucumber_Picking_tasks,0)+2,FALSE),(VLOOKUP($A16, Assignment_no_cucumber___,MATCH($F$1,Assignment_no_cucumber_Picking_tasks,0)+2,FALSE))))</f>
      </c>
      <c r="G16" s="18">
        <f>IF(ISBLANK(VLOOKUP($A16, Assignment_no_cucumber___,MATCH($G$1,Assignment_no_cucumber_Picking_tasks,0)+2,FALSE)), "",IF(ISTEXT(VLOOKUP($A16, Assignment_no_cucumber___,MATCH($G$1,Assignment_no_cucumber_Picking_tasks,0)+2,FALSE)),VLOOKUP($A16, Assignment_no_cucumber___,MATCH($G$1,Assignment_no_cucumber_Picking_tasks,0)+2,FALSE),(VLOOKUP($A16, Assignment_no_cucumber___,MATCH($G$1,Assignment_no_cucumber_Picking_tasks,0)+2,FALSE))))</f>
      </c>
      <c r="H16" s="18">
        <f>VLOOKUP(VLOOKUP($A16, Assignment_no_cucumber___,MATCH($H$1,Assignment_no_cucumber_Picking_tasks,0)+2,FALSE),Assignment_no_cucumber_Design_and_documentation,3,FALSE)</f>
      </c>
      <c r="I16" s="18">
        <f>VLOOKUP(VLOOKUP($A16, Assignment_no_cucumber___,MATCH($I$1,Assignment_no_cucumber_Picking_tasks,0)+2,FALSE),Assignment_no_cucumber_Testing,3,FALSE)</f>
      </c>
      <c r="J16" s="15">
        <f>VLOOKUP($A16, Assignment_no_cucumber___,MATCH($J$1,Assignment_no_cucumber_Picking_tasks,0)+2,FALSE)</f>
      </c>
    </row>
    <row r="17" ht="60.0" customHeight="true">
      <c r="A17" s="9">
        <f>"110019330"</f>
      </c>
      <c r="B17" s="34">
        <f>VLOOKUP($A17, __RESULTS__,2,FALSE)</f>
      </c>
      <c r="C17" s="34">
        <f>VLOOKUP($A17, __RESULTS__,3,FALSE)</f>
      </c>
      <c r="D17" s="44">
        <f>VLOOKUP(VLOOKUP($A17, Assignment_no_cucumber___,MATCH($D$1,Assignment_no_cucumber_Picking_tasks,0)+2,FALSE),Assignment_no_cucumber_Prototype,3,FALSE)</f>
      </c>
      <c r="E17" s="44">
        <f>VLOOKUP(VLOOKUP($A17, Assignment_no_cucumber___,MATCH($E$1,Assignment_no_cucumber_Picking_tasks,0)+2,FALSE),Assignment_no_cucumber_Implementation,3,FALSE)</f>
      </c>
      <c r="F17" s="44">
        <f>IF(ISBLANK(VLOOKUP($A17, Assignment_no_cucumber___,MATCH($F$1,Assignment_no_cucumber_Picking_tasks,0)+2,FALSE)), "",IF(ISTEXT(VLOOKUP($A17, Assignment_no_cucumber___,MATCH($F$1,Assignment_no_cucumber_Picking_tasks,0)+2,FALSE)),VLOOKUP($A17, Assignment_no_cucumber___,MATCH($F$1,Assignment_no_cucumber_Picking_tasks,0)+2,FALSE),(VLOOKUP($A17, Assignment_no_cucumber___,MATCH($F$1,Assignment_no_cucumber_Picking_tasks,0)+2,FALSE))))</f>
      </c>
      <c r="G17" s="44">
        <f>IF(ISBLANK(VLOOKUP($A17, Assignment_no_cucumber___,MATCH($G$1,Assignment_no_cucumber_Picking_tasks,0)+2,FALSE)), "",IF(ISTEXT(VLOOKUP($A17, Assignment_no_cucumber___,MATCH($G$1,Assignment_no_cucumber_Picking_tasks,0)+2,FALSE)),VLOOKUP($A17, Assignment_no_cucumber___,MATCH($G$1,Assignment_no_cucumber_Picking_tasks,0)+2,FALSE),(VLOOKUP($A17, Assignment_no_cucumber___,MATCH($G$1,Assignment_no_cucumber_Picking_tasks,0)+2,FALSE))))</f>
      </c>
      <c r="H17" s="44">
        <f>VLOOKUP(VLOOKUP($A17, Assignment_no_cucumber___,MATCH($H$1,Assignment_no_cucumber_Picking_tasks,0)+2,FALSE),Assignment_no_cucumber_Design_and_documentation,3,FALSE)</f>
      </c>
      <c r="I17" s="44">
        <f>VLOOKUP(VLOOKUP($A17, Assignment_no_cucumber___,MATCH($I$1,Assignment_no_cucumber_Picking_tasks,0)+2,FALSE),Assignment_no_cucumber_Testing,3,FALSE)</f>
      </c>
      <c r="J17" s="44">
        <f>VLOOKUP($A17, Assignment_no_cucumber___,MATCH($J$1,Assignment_no_cucumber_Picking_tasks,0)+2,FALSE)</f>
      </c>
    </row>
    <row r="18" ht="60.0" customHeight="true">
      <c r="A18" s="15">
        <f>"120074314"</f>
      </c>
      <c r="B18" s="27">
        <f>VLOOKUP($A18, __RESULTS__,2,FALSE)</f>
      </c>
      <c r="C18" s="28">
        <f>VLOOKUP($A18, __RESULTS__,3,FALSE)</f>
      </c>
      <c r="D18" s="18">
        <f>VLOOKUP(VLOOKUP($A18, Assignment_no_cucumber___,MATCH($D$1,Assignment_no_cucumber_Picking_tasks,0)+2,FALSE),Assignment_no_cucumber_Prototype,3,FALSE)</f>
      </c>
      <c r="E18" s="18">
        <f>VLOOKUP(VLOOKUP($A18, Assignment_no_cucumber___,MATCH($E$1,Assignment_no_cucumber_Picking_tasks,0)+2,FALSE),Assignment_no_cucumber_Implementation,3,FALSE)</f>
      </c>
      <c r="F18" s="18">
        <f>IF(ISBLANK(VLOOKUP($A18, Assignment_no_cucumber___,MATCH($F$1,Assignment_no_cucumber_Picking_tasks,0)+2,FALSE)), "",IF(ISTEXT(VLOOKUP($A18, Assignment_no_cucumber___,MATCH($F$1,Assignment_no_cucumber_Picking_tasks,0)+2,FALSE)),VLOOKUP($A18, Assignment_no_cucumber___,MATCH($F$1,Assignment_no_cucumber_Picking_tasks,0)+2,FALSE),(VLOOKUP($A18, Assignment_no_cucumber___,MATCH($F$1,Assignment_no_cucumber_Picking_tasks,0)+2,FALSE))))</f>
      </c>
      <c r="G18" s="18">
        <f>IF(ISBLANK(VLOOKUP($A18, Assignment_no_cucumber___,MATCH($G$1,Assignment_no_cucumber_Picking_tasks,0)+2,FALSE)), "",IF(ISTEXT(VLOOKUP($A18, Assignment_no_cucumber___,MATCH($G$1,Assignment_no_cucumber_Picking_tasks,0)+2,FALSE)),VLOOKUP($A18, Assignment_no_cucumber___,MATCH($G$1,Assignment_no_cucumber_Picking_tasks,0)+2,FALSE),(VLOOKUP($A18, Assignment_no_cucumber___,MATCH($G$1,Assignment_no_cucumber_Picking_tasks,0)+2,FALSE))))</f>
      </c>
      <c r="H18" s="18">
        <f>VLOOKUP(VLOOKUP($A18, Assignment_no_cucumber___,MATCH($H$1,Assignment_no_cucumber_Picking_tasks,0)+2,FALSE),Assignment_no_cucumber_Design_and_documentation,3,FALSE)</f>
      </c>
      <c r="I18" s="18">
        <f>VLOOKUP(VLOOKUP($A18, Assignment_no_cucumber___,MATCH($I$1,Assignment_no_cucumber_Picking_tasks,0)+2,FALSE),Assignment_no_cucumber_Testing,3,FALSE)</f>
      </c>
      <c r="J18" s="15">
        <f>VLOOKUP($A18, Assignment_no_cucumber___,MATCH($J$1,Assignment_no_cucumber_Picking_tasks,0)+2,FALSE)</f>
      </c>
    </row>
    <row r="19" ht="60.0" customHeight="true">
      <c r="A19" s="9">
        <f>"109020185"</f>
      </c>
      <c r="B19" s="34">
        <f>VLOOKUP($A19, __RESULTS__,2,FALSE)</f>
      </c>
      <c r="C19" s="34">
        <f>VLOOKUP($A19, __RESULTS__,3,FALSE)</f>
      </c>
      <c r="D19" s="44">
        <f>VLOOKUP(VLOOKUP($A19, Assignment_no_cucumber___,MATCH($D$1,Assignment_no_cucumber_Picking_tasks,0)+2,FALSE),Assignment_no_cucumber_Prototype,3,FALSE)</f>
      </c>
      <c r="E19" s="44">
        <f>VLOOKUP(VLOOKUP($A19, Assignment_no_cucumber___,MATCH($E$1,Assignment_no_cucumber_Picking_tasks,0)+2,FALSE),Assignment_no_cucumber_Implementation,3,FALSE)</f>
      </c>
      <c r="F19" s="44">
        <f>IF(ISBLANK(VLOOKUP($A19, Assignment_no_cucumber___,MATCH($F$1,Assignment_no_cucumber_Picking_tasks,0)+2,FALSE)), "",IF(ISTEXT(VLOOKUP($A19, Assignment_no_cucumber___,MATCH($F$1,Assignment_no_cucumber_Picking_tasks,0)+2,FALSE)),VLOOKUP($A19, Assignment_no_cucumber___,MATCH($F$1,Assignment_no_cucumber_Picking_tasks,0)+2,FALSE),(VLOOKUP($A19, Assignment_no_cucumber___,MATCH($F$1,Assignment_no_cucumber_Picking_tasks,0)+2,FALSE))))</f>
      </c>
      <c r="G19" s="44">
        <f>IF(ISBLANK(VLOOKUP($A19, Assignment_no_cucumber___,MATCH($G$1,Assignment_no_cucumber_Picking_tasks,0)+2,FALSE)), "",IF(ISTEXT(VLOOKUP($A19, Assignment_no_cucumber___,MATCH($G$1,Assignment_no_cucumber_Picking_tasks,0)+2,FALSE)),VLOOKUP($A19, Assignment_no_cucumber___,MATCH($G$1,Assignment_no_cucumber_Picking_tasks,0)+2,FALSE),(VLOOKUP($A19, Assignment_no_cucumber___,MATCH($G$1,Assignment_no_cucumber_Picking_tasks,0)+2,FALSE))))</f>
      </c>
      <c r="H19" s="44">
        <f>VLOOKUP(VLOOKUP($A19, Assignment_no_cucumber___,MATCH($H$1,Assignment_no_cucumber_Picking_tasks,0)+2,FALSE),Assignment_no_cucumber_Design_and_documentation,3,FALSE)</f>
      </c>
      <c r="I19" s="44">
        <f>VLOOKUP(VLOOKUP($A19, Assignment_no_cucumber___,MATCH($I$1,Assignment_no_cucumber_Picking_tasks,0)+2,FALSE),Assignment_no_cucumber_Testing,3,FALSE)</f>
      </c>
      <c r="J19" s="44">
        <f>VLOOKUP($A19, Assignment_no_cucumber___,MATCH($J$1,Assignment_no_cucumber_Picking_tasks,0)+2,FALSE)</f>
      </c>
    </row>
    <row r="20" ht="60.0" customHeight="true">
      <c r="A20" s="15">
        <f>"110028424"</f>
      </c>
      <c r="B20" s="27">
        <f>VLOOKUP($A20, __RESULTS__,2,FALSE)</f>
      </c>
      <c r="C20" s="28">
        <f>VLOOKUP($A20, __RESULTS__,3,FALSE)</f>
      </c>
      <c r="D20" s="18">
        <f>VLOOKUP(VLOOKUP($A20, Assignment_no_cucumber___,MATCH($D$1,Assignment_no_cucumber_Picking_tasks,0)+2,FALSE),Assignment_no_cucumber_Prototype,3,FALSE)</f>
      </c>
      <c r="E20" s="18">
        <f>VLOOKUP(VLOOKUP($A20, Assignment_no_cucumber___,MATCH($E$1,Assignment_no_cucumber_Picking_tasks,0)+2,FALSE),Assignment_no_cucumber_Implementation,3,FALSE)</f>
      </c>
      <c r="F20" s="18">
        <f>IF(ISBLANK(VLOOKUP($A20, Assignment_no_cucumber___,MATCH($F$1,Assignment_no_cucumber_Picking_tasks,0)+2,FALSE)), "",IF(ISTEXT(VLOOKUP($A20, Assignment_no_cucumber___,MATCH($F$1,Assignment_no_cucumber_Picking_tasks,0)+2,FALSE)),VLOOKUP($A20, Assignment_no_cucumber___,MATCH($F$1,Assignment_no_cucumber_Picking_tasks,0)+2,FALSE),(VLOOKUP($A20, Assignment_no_cucumber___,MATCH($F$1,Assignment_no_cucumber_Picking_tasks,0)+2,FALSE))))</f>
      </c>
      <c r="G20" s="18">
        <f>IF(ISBLANK(VLOOKUP($A20, Assignment_no_cucumber___,MATCH($G$1,Assignment_no_cucumber_Picking_tasks,0)+2,FALSE)), "",IF(ISTEXT(VLOOKUP($A20, Assignment_no_cucumber___,MATCH($G$1,Assignment_no_cucumber_Picking_tasks,0)+2,FALSE)),VLOOKUP($A20, Assignment_no_cucumber___,MATCH($G$1,Assignment_no_cucumber_Picking_tasks,0)+2,FALSE),(VLOOKUP($A20, Assignment_no_cucumber___,MATCH($G$1,Assignment_no_cucumber_Picking_tasks,0)+2,FALSE))))</f>
      </c>
      <c r="H20" s="18">
        <f>VLOOKUP(VLOOKUP($A20, Assignment_no_cucumber___,MATCH($H$1,Assignment_no_cucumber_Picking_tasks,0)+2,FALSE),Assignment_no_cucumber_Design_and_documentation,3,FALSE)</f>
      </c>
      <c r="I20" s="18">
        <f>VLOOKUP(VLOOKUP($A20, Assignment_no_cucumber___,MATCH($I$1,Assignment_no_cucumber_Picking_tasks,0)+2,FALSE),Assignment_no_cucumber_Testing,3,FALSE)</f>
      </c>
      <c r="J20" s="15">
        <f>VLOOKUP($A20, Assignment_no_cucumber___,MATCH($J$1,Assignment_no_cucumber_Picking_tasks,0)+2,FALSE)</f>
      </c>
    </row>
    <row r="21" ht="60.0" customHeight="true">
      <c r="A21" s="9">
        <f>"110024253"</f>
      </c>
      <c r="B21" s="34">
        <f>VLOOKUP($A21, __RESULTS__,2,FALSE)</f>
      </c>
      <c r="C21" s="34">
        <f>VLOOKUP($A21, __RESULTS__,3,FALSE)</f>
      </c>
      <c r="D21" s="44">
        <f>VLOOKUP(VLOOKUP($A21, Assignment_no_cucumber___,MATCH($D$1,Assignment_no_cucumber_Picking_tasks,0)+2,FALSE),Assignment_no_cucumber_Prototype,3,FALSE)</f>
      </c>
      <c r="E21" s="44">
        <f>VLOOKUP(VLOOKUP($A21, Assignment_no_cucumber___,MATCH($E$1,Assignment_no_cucumber_Picking_tasks,0)+2,FALSE),Assignment_no_cucumber_Implementation,3,FALSE)</f>
      </c>
      <c r="F21" s="44">
        <f>IF(ISBLANK(VLOOKUP($A21, Assignment_no_cucumber___,MATCH($F$1,Assignment_no_cucumber_Picking_tasks,0)+2,FALSE)), "",IF(ISTEXT(VLOOKUP($A21, Assignment_no_cucumber___,MATCH($F$1,Assignment_no_cucumber_Picking_tasks,0)+2,FALSE)),VLOOKUP($A21, Assignment_no_cucumber___,MATCH($F$1,Assignment_no_cucumber_Picking_tasks,0)+2,FALSE),(VLOOKUP($A21, Assignment_no_cucumber___,MATCH($F$1,Assignment_no_cucumber_Picking_tasks,0)+2,FALSE))))</f>
      </c>
      <c r="G21" s="44">
        <f>IF(ISBLANK(VLOOKUP($A21, Assignment_no_cucumber___,MATCH($G$1,Assignment_no_cucumber_Picking_tasks,0)+2,FALSE)), "",IF(ISTEXT(VLOOKUP($A21, Assignment_no_cucumber___,MATCH($G$1,Assignment_no_cucumber_Picking_tasks,0)+2,FALSE)),VLOOKUP($A21, Assignment_no_cucumber___,MATCH($G$1,Assignment_no_cucumber_Picking_tasks,0)+2,FALSE),(VLOOKUP($A21, Assignment_no_cucumber___,MATCH($G$1,Assignment_no_cucumber_Picking_tasks,0)+2,FALSE))))</f>
      </c>
      <c r="H21" s="44">
        <f>VLOOKUP(VLOOKUP($A21, Assignment_no_cucumber___,MATCH($H$1,Assignment_no_cucumber_Picking_tasks,0)+2,FALSE),Assignment_no_cucumber_Design_and_documentation,3,FALSE)</f>
      </c>
      <c r="I21" s="44">
        <f>VLOOKUP(VLOOKUP($A21, Assignment_no_cucumber___,MATCH($I$1,Assignment_no_cucumber_Picking_tasks,0)+2,FALSE),Assignment_no_cucumber_Testing,3,FALSE)</f>
      </c>
      <c r="J21" s="44">
        <f>VLOOKUP($A21, Assignment_no_cucumber___,MATCH($J$1,Assignment_no_cucumber_Picking_tasks,0)+2,FALSE)</f>
      </c>
    </row>
    <row r="22" ht="60.0" customHeight="true">
      <c r="A22" s="15">
        <f>"110080008"</f>
      </c>
      <c r="B22" s="27">
        <f>VLOOKUP($A22, __RESULTS__,2,FALSE)</f>
      </c>
      <c r="C22" s="28">
        <f>VLOOKUP($A22, __RESULTS__,3,FALSE)</f>
      </c>
      <c r="D22" s="18">
        <f>VLOOKUP(VLOOKUP($A22, Assignment_no_cucumber___,MATCH($D$1,Assignment_no_cucumber_Picking_tasks,0)+2,FALSE),Assignment_no_cucumber_Prototype,3,FALSE)</f>
      </c>
      <c r="E22" s="18">
        <f>VLOOKUP(VLOOKUP($A22, Assignment_no_cucumber___,MATCH($E$1,Assignment_no_cucumber_Picking_tasks,0)+2,FALSE),Assignment_no_cucumber_Implementation,3,FALSE)</f>
      </c>
      <c r="F22" s="18">
        <f>IF(ISBLANK(VLOOKUP($A22, Assignment_no_cucumber___,MATCH($F$1,Assignment_no_cucumber_Picking_tasks,0)+2,FALSE)), "",IF(ISTEXT(VLOOKUP($A22, Assignment_no_cucumber___,MATCH($F$1,Assignment_no_cucumber_Picking_tasks,0)+2,FALSE)),VLOOKUP($A22, Assignment_no_cucumber___,MATCH($F$1,Assignment_no_cucumber_Picking_tasks,0)+2,FALSE),(VLOOKUP($A22, Assignment_no_cucumber___,MATCH($F$1,Assignment_no_cucumber_Picking_tasks,0)+2,FALSE))))</f>
      </c>
      <c r="G22" s="18">
        <f>IF(ISBLANK(VLOOKUP($A22, Assignment_no_cucumber___,MATCH($G$1,Assignment_no_cucumber_Picking_tasks,0)+2,FALSE)), "",IF(ISTEXT(VLOOKUP($A22, Assignment_no_cucumber___,MATCH($G$1,Assignment_no_cucumber_Picking_tasks,0)+2,FALSE)),VLOOKUP($A22, Assignment_no_cucumber___,MATCH($G$1,Assignment_no_cucumber_Picking_tasks,0)+2,FALSE),(VLOOKUP($A22, Assignment_no_cucumber___,MATCH($G$1,Assignment_no_cucumber_Picking_tasks,0)+2,FALSE))))</f>
      </c>
      <c r="H22" s="18">
        <f>VLOOKUP(VLOOKUP($A22, Assignment_no_cucumber___,MATCH($H$1,Assignment_no_cucumber_Picking_tasks,0)+2,FALSE),Assignment_no_cucumber_Design_and_documentation,3,FALSE)</f>
      </c>
      <c r="I22" s="18">
        <f>VLOOKUP(VLOOKUP($A22, Assignment_no_cucumber___,MATCH($I$1,Assignment_no_cucumber_Picking_tasks,0)+2,FALSE),Assignment_no_cucumber_Testing,3,FALSE)</f>
      </c>
      <c r="J22" s="15">
        <f>VLOOKUP($A22, Assignment_no_cucumber___,MATCH($J$1,Assignment_no_cucumber_Picking_tasks,0)+2,FALSE)</f>
      </c>
    </row>
    <row r="23" ht="60.0" customHeight="true">
      <c r="A23" s="9">
        <f>"110099608"</f>
      </c>
      <c r="B23" s="34">
        <f>VLOOKUP($A23, __RESULTS__,2,FALSE)</f>
      </c>
      <c r="C23" s="34">
        <f>VLOOKUP($A23, __RESULTS__,3,FALSE)</f>
      </c>
      <c r="D23" s="44">
        <f>VLOOKUP(VLOOKUP($A23, Assignment_no_cucumber___,MATCH($D$1,Assignment_no_cucumber_Picking_tasks,0)+2,FALSE),Assignment_no_cucumber_Prototype,3,FALSE)</f>
      </c>
      <c r="E23" s="44">
        <f>VLOOKUP(VLOOKUP($A23, Assignment_no_cucumber___,MATCH($E$1,Assignment_no_cucumber_Picking_tasks,0)+2,FALSE),Assignment_no_cucumber_Implementation,3,FALSE)</f>
      </c>
      <c r="F23" s="44">
        <f>IF(ISBLANK(VLOOKUP($A23, Assignment_no_cucumber___,MATCH($F$1,Assignment_no_cucumber_Picking_tasks,0)+2,FALSE)), "",IF(ISTEXT(VLOOKUP($A23, Assignment_no_cucumber___,MATCH($F$1,Assignment_no_cucumber_Picking_tasks,0)+2,FALSE)),VLOOKUP($A23, Assignment_no_cucumber___,MATCH($F$1,Assignment_no_cucumber_Picking_tasks,0)+2,FALSE),(VLOOKUP($A23, Assignment_no_cucumber___,MATCH($F$1,Assignment_no_cucumber_Picking_tasks,0)+2,FALSE))))</f>
      </c>
      <c r="G23" s="44">
        <f>IF(ISBLANK(VLOOKUP($A23, Assignment_no_cucumber___,MATCH($G$1,Assignment_no_cucumber_Picking_tasks,0)+2,FALSE)), "",IF(ISTEXT(VLOOKUP($A23, Assignment_no_cucumber___,MATCH($G$1,Assignment_no_cucumber_Picking_tasks,0)+2,FALSE)),VLOOKUP($A23, Assignment_no_cucumber___,MATCH($G$1,Assignment_no_cucumber_Picking_tasks,0)+2,FALSE),(VLOOKUP($A23, Assignment_no_cucumber___,MATCH($G$1,Assignment_no_cucumber_Picking_tasks,0)+2,FALSE))))</f>
      </c>
      <c r="H23" s="44">
        <f>VLOOKUP(VLOOKUP($A23, Assignment_no_cucumber___,MATCH($H$1,Assignment_no_cucumber_Picking_tasks,0)+2,FALSE),Assignment_no_cucumber_Design_and_documentation,3,FALSE)</f>
      </c>
      <c r="I23" s="44">
        <f>VLOOKUP(VLOOKUP($A23, Assignment_no_cucumber___,MATCH($I$1,Assignment_no_cucumber_Picking_tasks,0)+2,FALSE),Assignment_no_cucumber_Testing,3,FALSE)</f>
      </c>
      <c r="J23" s="44">
        <f>VLOOKUP($A23, Assignment_no_cucumber___,MATCH($J$1,Assignment_no_cucumber_Picking_tasks,0)+2,FALSE)</f>
      </c>
    </row>
    <row r="24" ht="60.0" customHeight="true">
      <c r="A24" s="15">
        <f>"110007212"</f>
      </c>
      <c r="B24" s="27">
        <f>VLOOKUP($A24, __RESULTS__,2,FALSE)</f>
      </c>
      <c r="C24" s="28">
        <f>VLOOKUP($A24, __RESULTS__,3,FALSE)</f>
      </c>
      <c r="D24" s="18">
        <f>VLOOKUP(VLOOKUP($A24, Assignment_no_cucumber___,MATCH($D$1,Assignment_no_cucumber_Picking_tasks,0)+2,FALSE),Assignment_no_cucumber_Prototype,3,FALSE)</f>
      </c>
      <c r="E24" s="18">
        <f>VLOOKUP(VLOOKUP($A24, Assignment_no_cucumber___,MATCH($E$1,Assignment_no_cucumber_Picking_tasks,0)+2,FALSE),Assignment_no_cucumber_Implementation,3,FALSE)</f>
      </c>
      <c r="F24" s="18">
        <f>IF(ISBLANK(VLOOKUP($A24, Assignment_no_cucumber___,MATCH($F$1,Assignment_no_cucumber_Picking_tasks,0)+2,FALSE)), "",IF(ISTEXT(VLOOKUP($A24, Assignment_no_cucumber___,MATCH($F$1,Assignment_no_cucumber_Picking_tasks,0)+2,FALSE)),VLOOKUP($A24, Assignment_no_cucumber___,MATCH($F$1,Assignment_no_cucumber_Picking_tasks,0)+2,FALSE),(VLOOKUP($A24, Assignment_no_cucumber___,MATCH($F$1,Assignment_no_cucumber_Picking_tasks,0)+2,FALSE))))</f>
      </c>
      <c r="G24" s="18">
        <f>IF(ISBLANK(VLOOKUP($A24, Assignment_no_cucumber___,MATCH($G$1,Assignment_no_cucumber_Picking_tasks,0)+2,FALSE)), "",IF(ISTEXT(VLOOKUP($A24, Assignment_no_cucumber___,MATCH($G$1,Assignment_no_cucumber_Picking_tasks,0)+2,FALSE)),VLOOKUP($A24, Assignment_no_cucumber___,MATCH($G$1,Assignment_no_cucumber_Picking_tasks,0)+2,FALSE),(VLOOKUP($A24, Assignment_no_cucumber___,MATCH($G$1,Assignment_no_cucumber_Picking_tasks,0)+2,FALSE))))</f>
      </c>
      <c r="H24" s="18">
        <f>VLOOKUP(VLOOKUP($A24, Assignment_no_cucumber___,MATCH($H$1,Assignment_no_cucumber_Picking_tasks,0)+2,FALSE),Assignment_no_cucumber_Design_and_documentation,3,FALSE)</f>
      </c>
      <c r="I24" s="18">
        <f>VLOOKUP(VLOOKUP($A24, Assignment_no_cucumber___,MATCH($I$1,Assignment_no_cucumber_Picking_tasks,0)+2,FALSE),Assignment_no_cucumber_Testing,3,FALSE)</f>
      </c>
      <c r="J24" s="15">
        <f>VLOOKUP($A24, Assignment_no_cucumber___,MATCH($J$1,Assignment_no_cucumber_Picking_tasks,0)+2,FALSE)</f>
      </c>
    </row>
    <row r="25" ht="60.0" customHeight="true">
      <c r="A25" s="9">
        <f>"120063156"</f>
      </c>
      <c r="B25" s="34">
        <f>VLOOKUP($A25, __RESULTS__,2,FALSE)</f>
      </c>
      <c r="C25" s="34">
        <f>VLOOKUP($A25, __RESULTS__,3,FALSE)</f>
      </c>
      <c r="D25" s="44">
        <f>VLOOKUP(VLOOKUP($A25, Assignment_no_cucumber___,MATCH($D$1,Assignment_no_cucumber_Picking_tasks,0)+2,FALSE),Assignment_no_cucumber_Prototype,3,FALSE)</f>
      </c>
      <c r="E25" s="44">
        <f>VLOOKUP(VLOOKUP($A25, Assignment_no_cucumber___,MATCH($E$1,Assignment_no_cucumber_Picking_tasks,0)+2,FALSE),Assignment_no_cucumber_Implementation,3,FALSE)</f>
      </c>
      <c r="F25" s="44">
        <f>IF(ISBLANK(VLOOKUP($A25, Assignment_no_cucumber___,MATCH($F$1,Assignment_no_cucumber_Picking_tasks,0)+2,FALSE)), "",IF(ISTEXT(VLOOKUP($A25, Assignment_no_cucumber___,MATCH($F$1,Assignment_no_cucumber_Picking_tasks,0)+2,FALSE)),VLOOKUP($A25, Assignment_no_cucumber___,MATCH($F$1,Assignment_no_cucumber_Picking_tasks,0)+2,FALSE),(VLOOKUP($A25, Assignment_no_cucumber___,MATCH($F$1,Assignment_no_cucumber_Picking_tasks,0)+2,FALSE))))</f>
      </c>
      <c r="G25" s="44">
        <f>IF(ISBLANK(VLOOKUP($A25, Assignment_no_cucumber___,MATCH($G$1,Assignment_no_cucumber_Picking_tasks,0)+2,FALSE)), "",IF(ISTEXT(VLOOKUP($A25, Assignment_no_cucumber___,MATCH($G$1,Assignment_no_cucumber_Picking_tasks,0)+2,FALSE)),VLOOKUP($A25, Assignment_no_cucumber___,MATCH($G$1,Assignment_no_cucumber_Picking_tasks,0)+2,FALSE),(VLOOKUP($A25, Assignment_no_cucumber___,MATCH($G$1,Assignment_no_cucumber_Picking_tasks,0)+2,FALSE))))</f>
      </c>
      <c r="H25" s="44">
        <f>VLOOKUP(VLOOKUP($A25, Assignment_no_cucumber___,MATCH($H$1,Assignment_no_cucumber_Picking_tasks,0)+2,FALSE),Assignment_no_cucumber_Design_and_documentation,3,FALSE)</f>
      </c>
      <c r="I25" s="44">
        <f>VLOOKUP(VLOOKUP($A25, Assignment_no_cucumber___,MATCH($I$1,Assignment_no_cucumber_Picking_tasks,0)+2,FALSE),Assignment_no_cucumber_Testing,3,FALSE)</f>
      </c>
      <c r="J25" s="44">
        <f>VLOOKUP($A25, Assignment_no_cucumber___,MATCH($J$1,Assignment_no_cucumber_Picking_tasks,0)+2,FALSE)</f>
      </c>
    </row>
    <row r="26" ht="60.0" customHeight="true">
      <c r="A26" s="15">
        <f>"110010544"</f>
      </c>
      <c r="B26" s="27">
        <f>VLOOKUP($A26, __RESULTS__,2,FALSE)</f>
      </c>
      <c r="C26" s="28">
        <f>VLOOKUP($A26, __RESULTS__,3,FALSE)</f>
      </c>
      <c r="D26" s="18">
        <f>VLOOKUP(VLOOKUP($A26, Assignment_no_cucumber___,MATCH($D$1,Assignment_no_cucumber_Picking_tasks,0)+2,FALSE),Assignment_no_cucumber_Prototype,3,FALSE)</f>
      </c>
      <c r="E26" s="18">
        <f>VLOOKUP(VLOOKUP($A26, Assignment_no_cucumber___,MATCH($E$1,Assignment_no_cucumber_Picking_tasks,0)+2,FALSE),Assignment_no_cucumber_Implementation,3,FALSE)</f>
      </c>
      <c r="F26" s="18">
        <f>IF(ISBLANK(VLOOKUP($A26, Assignment_no_cucumber___,MATCH($F$1,Assignment_no_cucumber_Picking_tasks,0)+2,FALSE)), "",IF(ISTEXT(VLOOKUP($A26, Assignment_no_cucumber___,MATCH($F$1,Assignment_no_cucumber_Picking_tasks,0)+2,FALSE)),VLOOKUP($A26, Assignment_no_cucumber___,MATCH($F$1,Assignment_no_cucumber_Picking_tasks,0)+2,FALSE),(VLOOKUP($A26, Assignment_no_cucumber___,MATCH($F$1,Assignment_no_cucumber_Picking_tasks,0)+2,FALSE))))</f>
      </c>
      <c r="G26" s="18">
        <f>IF(ISBLANK(VLOOKUP($A26, Assignment_no_cucumber___,MATCH($G$1,Assignment_no_cucumber_Picking_tasks,0)+2,FALSE)), "",IF(ISTEXT(VLOOKUP($A26, Assignment_no_cucumber___,MATCH($G$1,Assignment_no_cucumber_Picking_tasks,0)+2,FALSE)),VLOOKUP($A26, Assignment_no_cucumber___,MATCH($G$1,Assignment_no_cucumber_Picking_tasks,0)+2,FALSE),(VLOOKUP($A26, Assignment_no_cucumber___,MATCH($G$1,Assignment_no_cucumber_Picking_tasks,0)+2,FALSE))))</f>
      </c>
      <c r="H26" s="18">
        <f>VLOOKUP(VLOOKUP($A26, Assignment_no_cucumber___,MATCH($H$1,Assignment_no_cucumber_Picking_tasks,0)+2,FALSE),Assignment_no_cucumber_Design_and_documentation,3,FALSE)</f>
      </c>
      <c r="I26" s="18">
        <f>VLOOKUP(VLOOKUP($A26, Assignment_no_cucumber___,MATCH($I$1,Assignment_no_cucumber_Picking_tasks,0)+2,FALSE),Assignment_no_cucumber_Testing,3,FALSE)</f>
      </c>
      <c r="J26" s="15">
        <f>VLOOKUP($A26, Assignment_no_cucumber___,MATCH($J$1,Assignment_no_cucumber_Picking_tasks,0)+2,FALSE)</f>
      </c>
    </row>
    <row r="27" ht="60.0" customHeight="true">
      <c r="A27" s="9">
        <f>"120025132"</f>
      </c>
      <c r="B27" s="34">
        <f>VLOOKUP($A27, __RESULTS__,2,FALSE)</f>
      </c>
      <c r="C27" s="34">
        <f>VLOOKUP($A27, __RESULTS__,3,FALSE)</f>
      </c>
      <c r="D27" s="44">
        <f>VLOOKUP(VLOOKUP($A27, Assignment_no_cucumber___,MATCH($D$1,Assignment_no_cucumber_Picking_tasks,0)+2,FALSE),Assignment_no_cucumber_Prototype,3,FALSE)</f>
      </c>
      <c r="E27" s="44">
        <f>VLOOKUP(VLOOKUP($A27, Assignment_no_cucumber___,MATCH($E$1,Assignment_no_cucumber_Picking_tasks,0)+2,FALSE),Assignment_no_cucumber_Implementation,3,FALSE)</f>
      </c>
      <c r="F27" s="44">
        <f>IF(ISBLANK(VLOOKUP($A27, Assignment_no_cucumber___,MATCH($F$1,Assignment_no_cucumber_Picking_tasks,0)+2,FALSE)), "",IF(ISTEXT(VLOOKUP($A27, Assignment_no_cucumber___,MATCH($F$1,Assignment_no_cucumber_Picking_tasks,0)+2,FALSE)),VLOOKUP($A27, Assignment_no_cucumber___,MATCH($F$1,Assignment_no_cucumber_Picking_tasks,0)+2,FALSE),(VLOOKUP($A27, Assignment_no_cucumber___,MATCH($F$1,Assignment_no_cucumber_Picking_tasks,0)+2,FALSE))))</f>
      </c>
      <c r="G27" s="44">
        <f>IF(ISBLANK(VLOOKUP($A27, Assignment_no_cucumber___,MATCH($G$1,Assignment_no_cucumber_Picking_tasks,0)+2,FALSE)), "",IF(ISTEXT(VLOOKUP($A27, Assignment_no_cucumber___,MATCH($G$1,Assignment_no_cucumber_Picking_tasks,0)+2,FALSE)),VLOOKUP($A27, Assignment_no_cucumber___,MATCH($G$1,Assignment_no_cucumber_Picking_tasks,0)+2,FALSE),(VLOOKUP($A27, Assignment_no_cucumber___,MATCH($G$1,Assignment_no_cucumber_Picking_tasks,0)+2,FALSE))))</f>
      </c>
      <c r="H27" s="44">
        <f>VLOOKUP(VLOOKUP($A27, Assignment_no_cucumber___,MATCH($H$1,Assignment_no_cucumber_Picking_tasks,0)+2,FALSE),Assignment_no_cucumber_Design_and_documentation,3,FALSE)</f>
      </c>
      <c r="I27" s="44">
        <f>VLOOKUP(VLOOKUP($A27, Assignment_no_cucumber___,MATCH($I$1,Assignment_no_cucumber_Picking_tasks,0)+2,FALSE),Assignment_no_cucumber_Testing,3,FALSE)</f>
      </c>
      <c r="J27" s="44">
        <f>VLOOKUP($A27, Assignment_no_cucumber___,MATCH($J$1,Assignment_no_cucumber_Picking_tasks,0)+2,FALSE)</f>
      </c>
    </row>
    <row r="28" ht="60.0" customHeight="true">
      <c r="A28" s="15">
        <f>"110005643"</f>
      </c>
      <c r="B28" s="27">
        <f>VLOOKUP($A28, __RESULTS__,2,FALSE)</f>
      </c>
      <c r="C28" s="28">
        <f>VLOOKUP($A28, __RESULTS__,3,FALSE)</f>
      </c>
      <c r="D28" s="18">
        <f>VLOOKUP(VLOOKUP($A28, Assignment_no_cucumber___,MATCH($D$1,Assignment_no_cucumber_Picking_tasks,0)+2,FALSE),Assignment_no_cucumber_Prototype,3,FALSE)</f>
      </c>
      <c r="E28" s="18">
        <f>VLOOKUP(VLOOKUP($A28, Assignment_no_cucumber___,MATCH($E$1,Assignment_no_cucumber_Picking_tasks,0)+2,FALSE),Assignment_no_cucumber_Implementation,3,FALSE)</f>
      </c>
      <c r="F28" s="18">
        <f>IF(ISBLANK(VLOOKUP($A28, Assignment_no_cucumber___,MATCH($F$1,Assignment_no_cucumber_Picking_tasks,0)+2,FALSE)), "",IF(ISTEXT(VLOOKUP($A28, Assignment_no_cucumber___,MATCH($F$1,Assignment_no_cucumber_Picking_tasks,0)+2,FALSE)),VLOOKUP($A28, Assignment_no_cucumber___,MATCH($F$1,Assignment_no_cucumber_Picking_tasks,0)+2,FALSE),(VLOOKUP($A28, Assignment_no_cucumber___,MATCH($F$1,Assignment_no_cucumber_Picking_tasks,0)+2,FALSE))))</f>
      </c>
      <c r="G28" s="18">
        <f>IF(ISBLANK(VLOOKUP($A28, Assignment_no_cucumber___,MATCH($G$1,Assignment_no_cucumber_Picking_tasks,0)+2,FALSE)), "",IF(ISTEXT(VLOOKUP($A28, Assignment_no_cucumber___,MATCH($G$1,Assignment_no_cucumber_Picking_tasks,0)+2,FALSE)),VLOOKUP($A28, Assignment_no_cucumber___,MATCH($G$1,Assignment_no_cucumber_Picking_tasks,0)+2,FALSE),(VLOOKUP($A28, Assignment_no_cucumber___,MATCH($G$1,Assignment_no_cucumber_Picking_tasks,0)+2,FALSE))))</f>
      </c>
      <c r="H28" s="18">
        <f>VLOOKUP(VLOOKUP($A28, Assignment_no_cucumber___,MATCH($H$1,Assignment_no_cucumber_Picking_tasks,0)+2,FALSE),Assignment_no_cucumber_Design_and_documentation,3,FALSE)</f>
      </c>
      <c r="I28" s="18">
        <f>VLOOKUP(VLOOKUP($A28, Assignment_no_cucumber___,MATCH($I$1,Assignment_no_cucumber_Picking_tasks,0)+2,FALSE),Assignment_no_cucumber_Testing,3,FALSE)</f>
      </c>
      <c r="J28" s="15">
        <f>VLOOKUP($A28, Assignment_no_cucumber___,MATCH($J$1,Assignment_no_cucumber_Picking_tasks,0)+2,FALSE)</f>
      </c>
    </row>
    <row r="29" ht="60.0" customHeight="true">
      <c r="A29" s="9">
        <f>"120030789"</f>
      </c>
      <c r="B29" s="34">
        <f>VLOOKUP($A29, __RESULTS__,2,FALSE)</f>
      </c>
      <c r="C29" s="34">
        <f>VLOOKUP($A29, __RESULTS__,3,FALSE)</f>
      </c>
      <c r="D29" s="44">
        <f>VLOOKUP(VLOOKUP($A29, Assignment_no_cucumber___,MATCH($D$1,Assignment_no_cucumber_Picking_tasks,0)+2,FALSE),Assignment_no_cucumber_Prototype,3,FALSE)</f>
      </c>
      <c r="E29" s="44">
        <f>VLOOKUP(VLOOKUP($A29, Assignment_no_cucumber___,MATCH($E$1,Assignment_no_cucumber_Picking_tasks,0)+2,FALSE),Assignment_no_cucumber_Implementation,3,FALSE)</f>
      </c>
      <c r="F29" s="44">
        <f>IF(ISBLANK(VLOOKUP($A29, Assignment_no_cucumber___,MATCH($F$1,Assignment_no_cucumber_Picking_tasks,0)+2,FALSE)), "",IF(ISTEXT(VLOOKUP($A29, Assignment_no_cucumber___,MATCH($F$1,Assignment_no_cucumber_Picking_tasks,0)+2,FALSE)),VLOOKUP($A29, Assignment_no_cucumber___,MATCH($F$1,Assignment_no_cucumber_Picking_tasks,0)+2,FALSE),(VLOOKUP($A29, Assignment_no_cucumber___,MATCH($F$1,Assignment_no_cucumber_Picking_tasks,0)+2,FALSE))))</f>
      </c>
      <c r="G29" s="44">
        <f>IF(ISBLANK(VLOOKUP($A29, Assignment_no_cucumber___,MATCH($G$1,Assignment_no_cucumber_Picking_tasks,0)+2,FALSE)), "",IF(ISTEXT(VLOOKUP($A29, Assignment_no_cucumber___,MATCH($G$1,Assignment_no_cucumber_Picking_tasks,0)+2,FALSE)),VLOOKUP($A29, Assignment_no_cucumber___,MATCH($G$1,Assignment_no_cucumber_Picking_tasks,0)+2,FALSE),(VLOOKUP($A29, Assignment_no_cucumber___,MATCH($G$1,Assignment_no_cucumber_Picking_tasks,0)+2,FALSE))))</f>
      </c>
      <c r="H29" s="44">
        <f>VLOOKUP(VLOOKUP($A29, Assignment_no_cucumber___,MATCH($H$1,Assignment_no_cucumber_Picking_tasks,0)+2,FALSE),Assignment_no_cucumber_Design_and_documentation,3,FALSE)</f>
      </c>
      <c r="I29" s="44">
        <f>VLOOKUP(VLOOKUP($A29, Assignment_no_cucumber___,MATCH($I$1,Assignment_no_cucumber_Picking_tasks,0)+2,FALSE),Assignment_no_cucumber_Testing,3,FALSE)</f>
      </c>
      <c r="J29" s="44">
        <f>VLOOKUP($A29, Assignment_no_cucumber___,MATCH($J$1,Assignment_no_cucumber_Picking_tasks,0)+2,FALSE)</f>
      </c>
    </row>
    <row r="30" ht="60.0" customHeight="true">
      <c r="A30" s="15">
        <f>"110121884"</f>
      </c>
      <c r="B30" s="27">
        <f>VLOOKUP($A30, __RESULTS__,2,FALSE)</f>
      </c>
      <c r="C30" s="28">
        <f>VLOOKUP($A30, __RESULTS__,3,FALSE)</f>
      </c>
      <c r="D30" s="18">
        <f>VLOOKUP(VLOOKUP($A30, Assignment_no_cucumber___,MATCH($D$1,Assignment_no_cucumber_Picking_tasks,0)+2,FALSE),Assignment_no_cucumber_Prototype,3,FALSE)</f>
      </c>
      <c r="E30" s="18">
        <f>VLOOKUP(VLOOKUP($A30, Assignment_no_cucumber___,MATCH($E$1,Assignment_no_cucumber_Picking_tasks,0)+2,FALSE),Assignment_no_cucumber_Implementation,3,FALSE)</f>
      </c>
      <c r="F30" s="18">
        <f>IF(ISBLANK(VLOOKUP($A30, Assignment_no_cucumber___,MATCH($F$1,Assignment_no_cucumber_Picking_tasks,0)+2,FALSE)), "",IF(ISTEXT(VLOOKUP($A30, Assignment_no_cucumber___,MATCH($F$1,Assignment_no_cucumber_Picking_tasks,0)+2,FALSE)),VLOOKUP($A30, Assignment_no_cucumber___,MATCH($F$1,Assignment_no_cucumber_Picking_tasks,0)+2,FALSE),(VLOOKUP($A30, Assignment_no_cucumber___,MATCH($F$1,Assignment_no_cucumber_Picking_tasks,0)+2,FALSE))))</f>
      </c>
      <c r="G30" s="18">
        <f>IF(ISBLANK(VLOOKUP($A30, Assignment_no_cucumber___,MATCH($G$1,Assignment_no_cucumber_Picking_tasks,0)+2,FALSE)), "",IF(ISTEXT(VLOOKUP($A30, Assignment_no_cucumber___,MATCH($G$1,Assignment_no_cucumber_Picking_tasks,0)+2,FALSE)),VLOOKUP($A30, Assignment_no_cucumber___,MATCH($G$1,Assignment_no_cucumber_Picking_tasks,0)+2,FALSE),(VLOOKUP($A30, Assignment_no_cucumber___,MATCH($G$1,Assignment_no_cucumber_Picking_tasks,0)+2,FALSE))))</f>
      </c>
      <c r="H30" s="18">
        <f>VLOOKUP(VLOOKUP($A30, Assignment_no_cucumber___,MATCH($H$1,Assignment_no_cucumber_Picking_tasks,0)+2,FALSE),Assignment_no_cucumber_Design_and_documentation,3,FALSE)</f>
      </c>
      <c r="I30" s="18">
        <f>VLOOKUP(VLOOKUP($A30, Assignment_no_cucumber___,MATCH($I$1,Assignment_no_cucumber_Picking_tasks,0)+2,FALSE),Assignment_no_cucumber_Testing,3,FALSE)</f>
      </c>
      <c r="J30" s="15">
        <f>VLOOKUP($A30, Assignment_no_cucumber___,MATCH($J$1,Assignment_no_cucumber_Picking_tasks,0)+2,FALSE)</f>
      </c>
    </row>
    <row r="31" ht="60.0" customHeight="true">
      <c r="A31" s="9">
        <f>"110092159"</f>
      </c>
      <c r="B31" s="34">
        <f>VLOOKUP($A31, __RESULTS__,2,FALSE)</f>
      </c>
      <c r="C31" s="34">
        <f>VLOOKUP($A31, __RESULTS__,3,FALSE)</f>
      </c>
      <c r="D31" s="44">
        <f>VLOOKUP(VLOOKUP($A31, Assignment_no_cucumber___,MATCH($D$1,Assignment_no_cucumber_Picking_tasks,0)+2,FALSE),Assignment_no_cucumber_Prototype,3,FALSE)</f>
      </c>
      <c r="E31" s="44">
        <f>VLOOKUP(VLOOKUP($A31, Assignment_no_cucumber___,MATCH($E$1,Assignment_no_cucumber_Picking_tasks,0)+2,FALSE),Assignment_no_cucumber_Implementation,3,FALSE)</f>
      </c>
      <c r="F31" s="44">
        <f>IF(ISBLANK(VLOOKUP($A31, Assignment_no_cucumber___,MATCH($F$1,Assignment_no_cucumber_Picking_tasks,0)+2,FALSE)), "",IF(ISTEXT(VLOOKUP($A31, Assignment_no_cucumber___,MATCH($F$1,Assignment_no_cucumber_Picking_tasks,0)+2,FALSE)),VLOOKUP($A31, Assignment_no_cucumber___,MATCH($F$1,Assignment_no_cucumber_Picking_tasks,0)+2,FALSE),(VLOOKUP($A31, Assignment_no_cucumber___,MATCH($F$1,Assignment_no_cucumber_Picking_tasks,0)+2,FALSE))))</f>
      </c>
      <c r="G31" s="44">
        <f>IF(ISBLANK(VLOOKUP($A31, Assignment_no_cucumber___,MATCH($G$1,Assignment_no_cucumber_Picking_tasks,0)+2,FALSE)), "",IF(ISTEXT(VLOOKUP($A31, Assignment_no_cucumber___,MATCH($G$1,Assignment_no_cucumber_Picking_tasks,0)+2,FALSE)),VLOOKUP($A31, Assignment_no_cucumber___,MATCH($G$1,Assignment_no_cucumber_Picking_tasks,0)+2,FALSE),(VLOOKUP($A31, Assignment_no_cucumber___,MATCH($G$1,Assignment_no_cucumber_Picking_tasks,0)+2,FALSE))))</f>
      </c>
      <c r="H31" s="44">
        <f>VLOOKUP(VLOOKUP($A31, Assignment_no_cucumber___,MATCH($H$1,Assignment_no_cucumber_Picking_tasks,0)+2,FALSE),Assignment_no_cucumber_Design_and_documentation,3,FALSE)</f>
      </c>
      <c r="I31" s="44">
        <f>VLOOKUP(VLOOKUP($A31, Assignment_no_cucumber___,MATCH($I$1,Assignment_no_cucumber_Picking_tasks,0)+2,FALSE),Assignment_no_cucumber_Testing,3,FALSE)</f>
      </c>
      <c r="J31" s="44">
        <f>VLOOKUP($A31, Assignment_no_cucumber___,MATCH($J$1,Assignment_no_cucumber_Picking_tasks,0)+2,FALSE)</f>
      </c>
    </row>
    <row r="32" ht="60.0" customHeight="true">
      <c r="A32" s="15">
        <f>"110036072"</f>
      </c>
      <c r="B32" s="27">
        <f>VLOOKUP($A32, __RESULTS__,2,FALSE)</f>
      </c>
      <c r="C32" s="28">
        <f>VLOOKUP($A32, __RESULTS__,3,FALSE)</f>
      </c>
      <c r="D32" s="18">
        <f>VLOOKUP(VLOOKUP($A32, Assignment_no_cucumber___,MATCH($D$1,Assignment_no_cucumber_Picking_tasks,0)+2,FALSE),Assignment_no_cucumber_Prototype,3,FALSE)</f>
      </c>
      <c r="E32" s="18">
        <f>VLOOKUP(VLOOKUP($A32, Assignment_no_cucumber___,MATCH($E$1,Assignment_no_cucumber_Picking_tasks,0)+2,FALSE),Assignment_no_cucumber_Implementation,3,FALSE)</f>
      </c>
      <c r="F32" s="18">
        <f>IF(ISBLANK(VLOOKUP($A32, Assignment_no_cucumber___,MATCH($F$1,Assignment_no_cucumber_Picking_tasks,0)+2,FALSE)), "",IF(ISTEXT(VLOOKUP($A32, Assignment_no_cucumber___,MATCH($F$1,Assignment_no_cucumber_Picking_tasks,0)+2,FALSE)),VLOOKUP($A32, Assignment_no_cucumber___,MATCH($F$1,Assignment_no_cucumber_Picking_tasks,0)+2,FALSE),(VLOOKUP($A32, Assignment_no_cucumber___,MATCH($F$1,Assignment_no_cucumber_Picking_tasks,0)+2,FALSE))))</f>
      </c>
      <c r="G32" s="18">
        <f>IF(ISBLANK(VLOOKUP($A32, Assignment_no_cucumber___,MATCH($G$1,Assignment_no_cucumber_Picking_tasks,0)+2,FALSE)), "",IF(ISTEXT(VLOOKUP($A32, Assignment_no_cucumber___,MATCH($G$1,Assignment_no_cucumber_Picking_tasks,0)+2,FALSE)),VLOOKUP($A32, Assignment_no_cucumber___,MATCH($G$1,Assignment_no_cucumber_Picking_tasks,0)+2,FALSE),(VLOOKUP($A32, Assignment_no_cucumber___,MATCH($G$1,Assignment_no_cucumber_Picking_tasks,0)+2,FALSE))))</f>
      </c>
      <c r="H32" s="18">
        <f>VLOOKUP(VLOOKUP($A32, Assignment_no_cucumber___,MATCH($H$1,Assignment_no_cucumber_Picking_tasks,0)+2,FALSE),Assignment_no_cucumber_Design_and_documentation,3,FALSE)</f>
      </c>
      <c r="I32" s="18">
        <f>VLOOKUP(VLOOKUP($A32, Assignment_no_cucumber___,MATCH($I$1,Assignment_no_cucumber_Picking_tasks,0)+2,FALSE),Assignment_no_cucumber_Testing,3,FALSE)</f>
      </c>
      <c r="J32" s="15">
        <f>VLOOKUP($A32, Assignment_no_cucumber___,MATCH($J$1,Assignment_no_cucumber_Picking_tasks,0)+2,FALSE)</f>
      </c>
    </row>
    <row r="33" ht="60.0" customHeight="true">
      <c r="A33" s="9">
        <f>"120045222"</f>
      </c>
      <c r="B33" s="34">
        <f>VLOOKUP($A33, __RESULTS__,2,FALSE)</f>
      </c>
      <c r="C33" s="34">
        <f>VLOOKUP($A33, __RESULTS__,3,FALSE)</f>
      </c>
      <c r="D33" s="44">
        <f>VLOOKUP(VLOOKUP($A33, Assignment_no_cucumber___,MATCH($D$1,Assignment_no_cucumber_Picking_tasks,0)+2,FALSE),Assignment_no_cucumber_Prototype,3,FALSE)</f>
      </c>
      <c r="E33" s="44">
        <f>VLOOKUP(VLOOKUP($A33, Assignment_no_cucumber___,MATCH($E$1,Assignment_no_cucumber_Picking_tasks,0)+2,FALSE),Assignment_no_cucumber_Implementation,3,FALSE)</f>
      </c>
      <c r="F33" s="44">
        <f>IF(ISBLANK(VLOOKUP($A33, Assignment_no_cucumber___,MATCH($F$1,Assignment_no_cucumber_Picking_tasks,0)+2,FALSE)), "",IF(ISTEXT(VLOOKUP($A33, Assignment_no_cucumber___,MATCH($F$1,Assignment_no_cucumber_Picking_tasks,0)+2,FALSE)),VLOOKUP($A33, Assignment_no_cucumber___,MATCH($F$1,Assignment_no_cucumber_Picking_tasks,0)+2,FALSE),(VLOOKUP($A33, Assignment_no_cucumber___,MATCH($F$1,Assignment_no_cucumber_Picking_tasks,0)+2,FALSE))))</f>
      </c>
      <c r="G33" s="44">
        <f>IF(ISBLANK(VLOOKUP($A33, Assignment_no_cucumber___,MATCH($G$1,Assignment_no_cucumber_Picking_tasks,0)+2,FALSE)), "",IF(ISTEXT(VLOOKUP($A33, Assignment_no_cucumber___,MATCH($G$1,Assignment_no_cucumber_Picking_tasks,0)+2,FALSE)),VLOOKUP($A33, Assignment_no_cucumber___,MATCH($G$1,Assignment_no_cucumber_Picking_tasks,0)+2,FALSE),(VLOOKUP($A33, Assignment_no_cucumber___,MATCH($G$1,Assignment_no_cucumber_Picking_tasks,0)+2,FALSE))))</f>
      </c>
      <c r="H33" s="44">
        <f>VLOOKUP(VLOOKUP($A33, Assignment_no_cucumber___,MATCH($H$1,Assignment_no_cucumber_Picking_tasks,0)+2,FALSE),Assignment_no_cucumber_Design_and_documentation,3,FALSE)</f>
      </c>
      <c r="I33" s="44">
        <f>VLOOKUP(VLOOKUP($A33, Assignment_no_cucumber___,MATCH($I$1,Assignment_no_cucumber_Picking_tasks,0)+2,FALSE),Assignment_no_cucumber_Testing,3,FALSE)</f>
      </c>
      <c r="J33" s="44">
        <f>VLOOKUP($A33, Assignment_no_cucumber___,MATCH($J$1,Assignment_no_cucumber_Picking_tasks,0)+2,FALSE)</f>
      </c>
    </row>
    <row r="34" ht="60.0" customHeight="true">
      <c r="A34" s="15">
        <f>"110068497"</f>
      </c>
      <c r="B34" s="27">
        <f>VLOOKUP($A34, __RESULTS__,2,FALSE)</f>
      </c>
      <c r="C34" s="28">
        <f>VLOOKUP($A34, __RESULTS__,3,FALSE)</f>
      </c>
      <c r="D34" s="18">
        <f>VLOOKUP(VLOOKUP($A34, Assignment_no_cucumber___,MATCH($D$1,Assignment_no_cucumber_Picking_tasks,0)+2,FALSE),Assignment_no_cucumber_Prototype,3,FALSE)</f>
      </c>
      <c r="E34" s="18">
        <f>VLOOKUP(VLOOKUP($A34, Assignment_no_cucumber___,MATCH($E$1,Assignment_no_cucumber_Picking_tasks,0)+2,FALSE),Assignment_no_cucumber_Implementation,3,FALSE)</f>
      </c>
      <c r="F34" s="18">
        <f>IF(ISBLANK(VLOOKUP($A34, Assignment_no_cucumber___,MATCH($F$1,Assignment_no_cucumber_Picking_tasks,0)+2,FALSE)), "",IF(ISTEXT(VLOOKUP($A34, Assignment_no_cucumber___,MATCH($F$1,Assignment_no_cucumber_Picking_tasks,0)+2,FALSE)),VLOOKUP($A34, Assignment_no_cucumber___,MATCH($F$1,Assignment_no_cucumber_Picking_tasks,0)+2,FALSE),(VLOOKUP($A34, Assignment_no_cucumber___,MATCH($F$1,Assignment_no_cucumber_Picking_tasks,0)+2,FALSE))))</f>
      </c>
      <c r="G34" s="18">
        <f>IF(ISBLANK(VLOOKUP($A34, Assignment_no_cucumber___,MATCH($G$1,Assignment_no_cucumber_Picking_tasks,0)+2,FALSE)), "",IF(ISTEXT(VLOOKUP($A34, Assignment_no_cucumber___,MATCH($G$1,Assignment_no_cucumber_Picking_tasks,0)+2,FALSE)),VLOOKUP($A34, Assignment_no_cucumber___,MATCH($G$1,Assignment_no_cucumber_Picking_tasks,0)+2,FALSE),(VLOOKUP($A34, Assignment_no_cucumber___,MATCH($G$1,Assignment_no_cucumber_Picking_tasks,0)+2,FALSE))))</f>
      </c>
      <c r="H34" s="18">
        <f>VLOOKUP(VLOOKUP($A34, Assignment_no_cucumber___,MATCH($H$1,Assignment_no_cucumber_Picking_tasks,0)+2,FALSE),Assignment_no_cucumber_Design_and_documentation,3,FALSE)</f>
      </c>
      <c r="I34" s="18">
        <f>VLOOKUP(VLOOKUP($A34, Assignment_no_cucumber___,MATCH($I$1,Assignment_no_cucumber_Picking_tasks,0)+2,FALSE),Assignment_no_cucumber_Testing,3,FALSE)</f>
      </c>
      <c r="J34" s="15">
        <f>VLOOKUP($A34, Assignment_no_cucumber___,MATCH($J$1,Assignment_no_cucumber_Picking_tasks,0)+2,FALSE)</f>
      </c>
    </row>
    <row r="35" ht="60.0" customHeight="true">
      <c r="A35" s="9">
        <f>"110121459"</f>
      </c>
      <c r="B35" s="34">
        <f>VLOOKUP($A35, __RESULTS__,2,FALSE)</f>
      </c>
      <c r="C35" s="34">
        <f>VLOOKUP($A35, __RESULTS__,3,FALSE)</f>
      </c>
      <c r="D35" s="44">
        <f>VLOOKUP(VLOOKUP($A35, Assignment_no_cucumber___,MATCH($D$1,Assignment_no_cucumber_Picking_tasks,0)+2,FALSE),Assignment_no_cucumber_Prototype,3,FALSE)</f>
      </c>
      <c r="E35" s="44">
        <f>VLOOKUP(VLOOKUP($A35, Assignment_no_cucumber___,MATCH($E$1,Assignment_no_cucumber_Picking_tasks,0)+2,FALSE),Assignment_no_cucumber_Implementation,3,FALSE)</f>
      </c>
      <c r="F35" s="44">
        <f>IF(ISBLANK(VLOOKUP($A35, Assignment_no_cucumber___,MATCH($F$1,Assignment_no_cucumber_Picking_tasks,0)+2,FALSE)), "",IF(ISTEXT(VLOOKUP($A35, Assignment_no_cucumber___,MATCH($F$1,Assignment_no_cucumber_Picking_tasks,0)+2,FALSE)),VLOOKUP($A35, Assignment_no_cucumber___,MATCH($F$1,Assignment_no_cucumber_Picking_tasks,0)+2,FALSE),(VLOOKUP($A35, Assignment_no_cucumber___,MATCH($F$1,Assignment_no_cucumber_Picking_tasks,0)+2,FALSE))))</f>
      </c>
      <c r="G35" s="44">
        <f>IF(ISBLANK(VLOOKUP($A35, Assignment_no_cucumber___,MATCH($G$1,Assignment_no_cucumber_Picking_tasks,0)+2,FALSE)), "",IF(ISTEXT(VLOOKUP($A35, Assignment_no_cucumber___,MATCH($G$1,Assignment_no_cucumber_Picking_tasks,0)+2,FALSE)),VLOOKUP($A35, Assignment_no_cucumber___,MATCH($G$1,Assignment_no_cucumber_Picking_tasks,0)+2,FALSE),(VLOOKUP($A35, Assignment_no_cucumber___,MATCH($G$1,Assignment_no_cucumber_Picking_tasks,0)+2,FALSE))))</f>
      </c>
      <c r="H35" s="44">
        <f>VLOOKUP(VLOOKUP($A35, Assignment_no_cucumber___,MATCH($H$1,Assignment_no_cucumber_Picking_tasks,0)+2,FALSE),Assignment_no_cucumber_Design_and_documentation,3,FALSE)</f>
      </c>
      <c r="I35" s="44">
        <f>VLOOKUP(VLOOKUP($A35, Assignment_no_cucumber___,MATCH($I$1,Assignment_no_cucumber_Picking_tasks,0)+2,FALSE),Assignment_no_cucumber_Testing,3,FALSE)</f>
      </c>
      <c r="J35" s="44">
        <f>VLOOKUP($A35, Assignment_no_cucumber___,MATCH($J$1,Assignment_no_cucumber_Picking_tasks,0)+2,FALSE)</f>
      </c>
    </row>
    <row r="36" ht="60.0" customHeight="true">
      <c r="A36" s="15">
        <f>"120092673"</f>
      </c>
      <c r="B36" s="27">
        <f>VLOOKUP($A36, __RESULTS__,2,FALSE)</f>
      </c>
      <c r="C36" s="28">
        <f>VLOOKUP($A36, __RESULTS__,3,FALSE)</f>
      </c>
      <c r="D36" s="18">
        <f>VLOOKUP(VLOOKUP($A36, Assignment_no_cucumber___,MATCH($D$1,Assignment_no_cucumber_Picking_tasks,0)+2,FALSE),Assignment_no_cucumber_Prototype,3,FALSE)</f>
      </c>
      <c r="E36" s="18">
        <f>VLOOKUP(VLOOKUP($A36, Assignment_no_cucumber___,MATCH($E$1,Assignment_no_cucumber_Picking_tasks,0)+2,FALSE),Assignment_no_cucumber_Implementation,3,FALSE)</f>
      </c>
      <c r="F36" s="18">
        <f>IF(ISBLANK(VLOOKUP($A36, Assignment_no_cucumber___,MATCH($F$1,Assignment_no_cucumber_Picking_tasks,0)+2,FALSE)), "",IF(ISTEXT(VLOOKUP($A36, Assignment_no_cucumber___,MATCH($F$1,Assignment_no_cucumber_Picking_tasks,0)+2,FALSE)),VLOOKUP($A36, Assignment_no_cucumber___,MATCH($F$1,Assignment_no_cucumber_Picking_tasks,0)+2,FALSE),(VLOOKUP($A36, Assignment_no_cucumber___,MATCH($F$1,Assignment_no_cucumber_Picking_tasks,0)+2,FALSE))))</f>
      </c>
      <c r="G36" s="18">
        <f>IF(ISBLANK(VLOOKUP($A36, Assignment_no_cucumber___,MATCH($G$1,Assignment_no_cucumber_Picking_tasks,0)+2,FALSE)), "",IF(ISTEXT(VLOOKUP($A36, Assignment_no_cucumber___,MATCH($G$1,Assignment_no_cucumber_Picking_tasks,0)+2,FALSE)),VLOOKUP($A36, Assignment_no_cucumber___,MATCH($G$1,Assignment_no_cucumber_Picking_tasks,0)+2,FALSE),(VLOOKUP($A36, Assignment_no_cucumber___,MATCH($G$1,Assignment_no_cucumber_Picking_tasks,0)+2,FALSE))))</f>
      </c>
      <c r="H36" s="18">
        <f>VLOOKUP(VLOOKUP($A36, Assignment_no_cucumber___,MATCH($H$1,Assignment_no_cucumber_Picking_tasks,0)+2,FALSE),Assignment_no_cucumber_Design_and_documentation,3,FALSE)</f>
      </c>
      <c r="I36" s="18">
        <f>VLOOKUP(VLOOKUP($A36, Assignment_no_cucumber___,MATCH($I$1,Assignment_no_cucumber_Picking_tasks,0)+2,FALSE),Assignment_no_cucumber_Testing,3,FALSE)</f>
      </c>
      <c r="J36" s="15">
        <f>VLOOKUP($A36, Assignment_no_cucumber___,MATCH($J$1,Assignment_no_cucumber_Picking_tasks,0)+2,FALSE)</f>
      </c>
    </row>
    <row r="37" ht="60.0" customHeight="true">
      <c r="A37" s="9">
        <f>"110081153"</f>
      </c>
      <c r="B37" s="34">
        <f>VLOOKUP($A37, __RESULTS__,2,FALSE)</f>
      </c>
      <c r="C37" s="34">
        <f>VLOOKUP($A37, __RESULTS__,3,FALSE)</f>
      </c>
      <c r="D37" s="44">
        <f>VLOOKUP(VLOOKUP($A37, Assignment_no_cucumber___,MATCH($D$1,Assignment_no_cucumber_Picking_tasks,0)+2,FALSE),Assignment_no_cucumber_Prototype,3,FALSE)</f>
      </c>
      <c r="E37" s="44">
        <f>VLOOKUP(VLOOKUP($A37, Assignment_no_cucumber___,MATCH($E$1,Assignment_no_cucumber_Picking_tasks,0)+2,FALSE),Assignment_no_cucumber_Implementation,3,FALSE)</f>
      </c>
      <c r="F37" s="44">
        <f>IF(ISBLANK(VLOOKUP($A37, Assignment_no_cucumber___,MATCH($F$1,Assignment_no_cucumber_Picking_tasks,0)+2,FALSE)), "",IF(ISTEXT(VLOOKUP($A37, Assignment_no_cucumber___,MATCH($F$1,Assignment_no_cucumber_Picking_tasks,0)+2,FALSE)),VLOOKUP($A37, Assignment_no_cucumber___,MATCH($F$1,Assignment_no_cucumber_Picking_tasks,0)+2,FALSE),(VLOOKUP($A37, Assignment_no_cucumber___,MATCH($F$1,Assignment_no_cucumber_Picking_tasks,0)+2,FALSE))))</f>
      </c>
      <c r="G37" s="44">
        <f>IF(ISBLANK(VLOOKUP($A37, Assignment_no_cucumber___,MATCH($G$1,Assignment_no_cucumber_Picking_tasks,0)+2,FALSE)), "",IF(ISTEXT(VLOOKUP($A37, Assignment_no_cucumber___,MATCH($G$1,Assignment_no_cucumber_Picking_tasks,0)+2,FALSE)),VLOOKUP($A37, Assignment_no_cucumber___,MATCH($G$1,Assignment_no_cucumber_Picking_tasks,0)+2,FALSE),(VLOOKUP($A37, Assignment_no_cucumber___,MATCH($G$1,Assignment_no_cucumber_Picking_tasks,0)+2,FALSE))))</f>
      </c>
      <c r="H37" s="44">
        <f>VLOOKUP(VLOOKUP($A37, Assignment_no_cucumber___,MATCH($H$1,Assignment_no_cucumber_Picking_tasks,0)+2,FALSE),Assignment_no_cucumber_Design_and_documentation,3,FALSE)</f>
      </c>
      <c r="I37" s="44">
        <f>VLOOKUP(VLOOKUP($A37, Assignment_no_cucumber___,MATCH($I$1,Assignment_no_cucumber_Picking_tasks,0)+2,FALSE),Assignment_no_cucumber_Testing,3,FALSE)</f>
      </c>
      <c r="J37" s="44">
        <f>VLOOKUP($A37, Assignment_no_cucumber___,MATCH($J$1,Assignment_no_cucumber_Picking_tasks,0)+2,FALSE)</f>
      </c>
    </row>
    <row r="38" ht="60.0" customHeight="true">
      <c r="A38" s="15">
        <f>"120006360"</f>
      </c>
      <c r="B38" s="27">
        <f>VLOOKUP($A38, __RESULTS__,2,FALSE)</f>
      </c>
      <c r="C38" s="28">
        <f>VLOOKUP($A38, __RESULTS__,3,FALSE)</f>
      </c>
      <c r="D38" s="18">
        <f>VLOOKUP(VLOOKUP($A38, Assignment_no_cucumber___,MATCH($D$1,Assignment_no_cucumber_Picking_tasks,0)+2,FALSE),Assignment_no_cucumber_Prototype,3,FALSE)</f>
      </c>
      <c r="E38" s="18">
        <f>VLOOKUP(VLOOKUP($A38, Assignment_no_cucumber___,MATCH($E$1,Assignment_no_cucumber_Picking_tasks,0)+2,FALSE),Assignment_no_cucumber_Implementation,3,FALSE)</f>
      </c>
      <c r="F38" s="18">
        <f>IF(ISBLANK(VLOOKUP($A38, Assignment_no_cucumber___,MATCH($F$1,Assignment_no_cucumber_Picking_tasks,0)+2,FALSE)), "",IF(ISTEXT(VLOOKUP($A38, Assignment_no_cucumber___,MATCH($F$1,Assignment_no_cucumber_Picking_tasks,0)+2,FALSE)),VLOOKUP($A38, Assignment_no_cucumber___,MATCH($F$1,Assignment_no_cucumber_Picking_tasks,0)+2,FALSE),(VLOOKUP($A38, Assignment_no_cucumber___,MATCH($F$1,Assignment_no_cucumber_Picking_tasks,0)+2,FALSE))))</f>
      </c>
      <c r="G38" s="18">
        <f>IF(ISBLANK(VLOOKUP($A38, Assignment_no_cucumber___,MATCH($G$1,Assignment_no_cucumber_Picking_tasks,0)+2,FALSE)), "",IF(ISTEXT(VLOOKUP($A38, Assignment_no_cucumber___,MATCH($G$1,Assignment_no_cucumber_Picking_tasks,0)+2,FALSE)),VLOOKUP($A38, Assignment_no_cucumber___,MATCH($G$1,Assignment_no_cucumber_Picking_tasks,0)+2,FALSE),(VLOOKUP($A38, Assignment_no_cucumber___,MATCH($G$1,Assignment_no_cucumber_Picking_tasks,0)+2,FALSE))))</f>
      </c>
      <c r="H38" s="18">
        <f>VLOOKUP(VLOOKUP($A38, Assignment_no_cucumber___,MATCH($H$1,Assignment_no_cucumber_Picking_tasks,0)+2,FALSE),Assignment_no_cucumber_Design_and_documentation,3,FALSE)</f>
      </c>
      <c r="I38" s="18">
        <f>VLOOKUP(VLOOKUP($A38, Assignment_no_cucumber___,MATCH($I$1,Assignment_no_cucumber_Picking_tasks,0)+2,FALSE),Assignment_no_cucumber_Testing,3,FALSE)</f>
      </c>
      <c r="J38" s="15">
        <f>VLOOKUP($A38, Assignment_no_cucumber___,MATCH($J$1,Assignment_no_cucumber_Picking_tasks,0)+2,FALSE)</f>
      </c>
    </row>
    <row r="39" ht="60.0" customHeight="true">
      <c r="A39" s="9">
        <f>"110026545"</f>
      </c>
      <c r="B39" s="34">
        <f>VLOOKUP($A39, __RESULTS__,2,FALSE)</f>
      </c>
      <c r="C39" s="34">
        <f>VLOOKUP($A39, __RESULTS__,3,FALSE)</f>
      </c>
      <c r="D39" s="44">
        <f>VLOOKUP(VLOOKUP($A39, Assignment_no_cucumber___,MATCH($D$1,Assignment_no_cucumber_Picking_tasks,0)+2,FALSE),Assignment_no_cucumber_Prototype,3,FALSE)</f>
      </c>
      <c r="E39" s="44">
        <f>VLOOKUP(VLOOKUP($A39, Assignment_no_cucumber___,MATCH($E$1,Assignment_no_cucumber_Picking_tasks,0)+2,FALSE),Assignment_no_cucumber_Implementation,3,FALSE)</f>
      </c>
      <c r="F39" s="44">
        <f>IF(ISBLANK(VLOOKUP($A39, Assignment_no_cucumber___,MATCH($F$1,Assignment_no_cucumber_Picking_tasks,0)+2,FALSE)), "",IF(ISTEXT(VLOOKUP($A39, Assignment_no_cucumber___,MATCH($F$1,Assignment_no_cucumber_Picking_tasks,0)+2,FALSE)),VLOOKUP($A39, Assignment_no_cucumber___,MATCH($F$1,Assignment_no_cucumber_Picking_tasks,0)+2,FALSE),(VLOOKUP($A39, Assignment_no_cucumber___,MATCH($F$1,Assignment_no_cucumber_Picking_tasks,0)+2,FALSE))))</f>
      </c>
      <c r="G39" s="44">
        <f>IF(ISBLANK(VLOOKUP($A39, Assignment_no_cucumber___,MATCH($G$1,Assignment_no_cucumber_Picking_tasks,0)+2,FALSE)), "",IF(ISTEXT(VLOOKUP($A39, Assignment_no_cucumber___,MATCH($G$1,Assignment_no_cucumber_Picking_tasks,0)+2,FALSE)),VLOOKUP($A39, Assignment_no_cucumber___,MATCH($G$1,Assignment_no_cucumber_Picking_tasks,0)+2,FALSE),(VLOOKUP($A39, Assignment_no_cucumber___,MATCH($G$1,Assignment_no_cucumber_Picking_tasks,0)+2,FALSE))))</f>
      </c>
      <c r="H39" s="44">
        <f>VLOOKUP(VLOOKUP($A39, Assignment_no_cucumber___,MATCH($H$1,Assignment_no_cucumber_Picking_tasks,0)+2,FALSE),Assignment_no_cucumber_Design_and_documentation,3,FALSE)</f>
      </c>
      <c r="I39" s="44">
        <f>VLOOKUP(VLOOKUP($A39, Assignment_no_cucumber___,MATCH($I$1,Assignment_no_cucumber_Picking_tasks,0)+2,FALSE),Assignment_no_cucumber_Testing,3,FALSE)</f>
      </c>
      <c r="J39" s="44">
        <f>VLOOKUP($A39, Assignment_no_cucumber___,MATCH($J$1,Assignment_no_cucumber_Picking_tasks,0)+2,FALSE)</f>
      </c>
    </row>
    <row r="40" ht="60.0" customHeight="true">
      <c r="A40" s="15">
        <f>"110059989"</f>
      </c>
      <c r="B40" s="27">
        <f>VLOOKUP($A40, __RESULTS__,2,FALSE)</f>
      </c>
      <c r="C40" s="28">
        <f>VLOOKUP($A40, __RESULTS__,3,FALSE)</f>
      </c>
      <c r="D40" s="18">
        <f>VLOOKUP(VLOOKUP($A40, Assignment_no_cucumber___,MATCH($D$1,Assignment_no_cucumber_Picking_tasks,0)+2,FALSE),Assignment_no_cucumber_Prototype,3,FALSE)</f>
      </c>
      <c r="E40" s="18">
        <f>VLOOKUP(VLOOKUP($A40, Assignment_no_cucumber___,MATCH($E$1,Assignment_no_cucumber_Picking_tasks,0)+2,FALSE),Assignment_no_cucumber_Implementation,3,FALSE)</f>
      </c>
      <c r="F40" s="18">
        <f>IF(ISBLANK(VLOOKUP($A40, Assignment_no_cucumber___,MATCH($F$1,Assignment_no_cucumber_Picking_tasks,0)+2,FALSE)), "",IF(ISTEXT(VLOOKUP($A40, Assignment_no_cucumber___,MATCH($F$1,Assignment_no_cucumber_Picking_tasks,0)+2,FALSE)),VLOOKUP($A40, Assignment_no_cucumber___,MATCH($F$1,Assignment_no_cucumber_Picking_tasks,0)+2,FALSE),(VLOOKUP($A40, Assignment_no_cucumber___,MATCH($F$1,Assignment_no_cucumber_Picking_tasks,0)+2,FALSE))))</f>
      </c>
      <c r="G40" s="18">
        <f>IF(ISBLANK(VLOOKUP($A40, Assignment_no_cucumber___,MATCH($G$1,Assignment_no_cucumber_Picking_tasks,0)+2,FALSE)), "",IF(ISTEXT(VLOOKUP($A40, Assignment_no_cucumber___,MATCH($G$1,Assignment_no_cucumber_Picking_tasks,0)+2,FALSE)),VLOOKUP($A40, Assignment_no_cucumber___,MATCH($G$1,Assignment_no_cucumber_Picking_tasks,0)+2,FALSE),(VLOOKUP($A40, Assignment_no_cucumber___,MATCH($G$1,Assignment_no_cucumber_Picking_tasks,0)+2,FALSE))))</f>
      </c>
      <c r="H40" s="18">
        <f>VLOOKUP(VLOOKUP($A40, Assignment_no_cucumber___,MATCH($H$1,Assignment_no_cucumber_Picking_tasks,0)+2,FALSE),Assignment_no_cucumber_Design_and_documentation,3,FALSE)</f>
      </c>
      <c r="I40" s="18">
        <f>VLOOKUP(VLOOKUP($A40, Assignment_no_cucumber___,MATCH($I$1,Assignment_no_cucumber_Picking_tasks,0)+2,FALSE),Assignment_no_cucumber_Testing,3,FALSE)</f>
      </c>
      <c r="J40" s="15">
        <f>VLOOKUP($A40, Assignment_no_cucumber___,MATCH($J$1,Assignment_no_cucumber_Picking_tasks,0)+2,FALSE)</f>
      </c>
    </row>
    <row r="41" ht="60.0" customHeight="true">
      <c r="A41" s="9">
        <f>"110099686"</f>
      </c>
      <c r="B41" s="34">
        <f>VLOOKUP($A41, __RESULTS__,2,FALSE)</f>
      </c>
      <c r="C41" s="34">
        <f>VLOOKUP($A41, __RESULTS__,3,FALSE)</f>
      </c>
      <c r="D41" s="44">
        <f>VLOOKUP(VLOOKUP($A41, Assignment_no_cucumber___,MATCH($D$1,Assignment_no_cucumber_Picking_tasks,0)+2,FALSE),Assignment_no_cucumber_Prototype,3,FALSE)</f>
      </c>
      <c r="E41" s="44">
        <f>VLOOKUP(VLOOKUP($A41, Assignment_no_cucumber___,MATCH($E$1,Assignment_no_cucumber_Picking_tasks,0)+2,FALSE),Assignment_no_cucumber_Implementation,3,FALSE)</f>
      </c>
      <c r="F41" s="44">
        <f>IF(ISBLANK(VLOOKUP($A41, Assignment_no_cucumber___,MATCH($F$1,Assignment_no_cucumber_Picking_tasks,0)+2,FALSE)), "",IF(ISTEXT(VLOOKUP($A41, Assignment_no_cucumber___,MATCH($F$1,Assignment_no_cucumber_Picking_tasks,0)+2,FALSE)),VLOOKUP($A41, Assignment_no_cucumber___,MATCH($F$1,Assignment_no_cucumber_Picking_tasks,0)+2,FALSE),(VLOOKUP($A41, Assignment_no_cucumber___,MATCH($F$1,Assignment_no_cucumber_Picking_tasks,0)+2,FALSE))))</f>
      </c>
      <c r="G41" s="44">
        <f>IF(ISBLANK(VLOOKUP($A41, Assignment_no_cucumber___,MATCH($G$1,Assignment_no_cucumber_Picking_tasks,0)+2,FALSE)), "",IF(ISTEXT(VLOOKUP($A41, Assignment_no_cucumber___,MATCH($G$1,Assignment_no_cucumber_Picking_tasks,0)+2,FALSE)),VLOOKUP($A41, Assignment_no_cucumber___,MATCH($G$1,Assignment_no_cucumber_Picking_tasks,0)+2,FALSE),(VLOOKUP($A41, Assignment_no_cucumber___,MATCH($G$1,Assignment_no_cucumber_Picking_tasks,0)+2,FALSE))))</f>
      </c>
      <c r="H41" s="44">
        <f>VLOOKUP(VLOOKUP($A41, Assignment_no_cucumber___,MATCH($H$1,Assignment_no_cucumber_Picking_tasks,0)+2,FALSE),Assignment_no_cucumber_Design_and_documentation,3,FALSE)</f>
      </c>
      <c r="I41" s="44">
        <f>VLOOKUP(VLOOKUP($A41, Assignment_no_cucumber___,MATCH($I$1,Assignment_no_cucumber_Picking_tasks,0)+2,FALSE),Assignment_no_cucumber_Testing,3,FALSE)</f>
      </c>
      <c r="J41" s="44">
        <f>VLOOKUP($A41, Assignment_no_cucumber___,MATCH($J$1,Assignment_no_cucumber_Picking_tasks,0)+2,FALSE)</f>
      </c>
    </row>
    <row r="42" ht="60.0" customHeight="true">
      <c r="A42" s="15">
        <f>"110023991"</f>
      </c>
      <c r="B42" s="27">
        <f>VLOOKUP($A42, __RESULTS__,2,FALSE)</f>
      </c>
      <c r="C42" s="28">
        <f>VLOOKUP($A42, __RESULTS__,3,FALSE)</f>
      </c>
      <c r="D42" s="18">
        <f>VLOOKUP(VLOOKUP($A42, Assignment_no_cucumber___,MATCH($D$1,Assignment_no_cucumber_Picking_tasks,0)+2,FALSE),Assignment_no_cucumber_Prototype,3,FALSE)</f>
      </c>
      <c r="E42" s="18">
        <f>VLOOKUP(VLOOKUP($A42, Assignment_no_cucumber___,MATCH($E$1,Assignment_no_cucumber_Picking_tasks,0)+2,FALSE),Assignment_no_cucumber_Implementation,3,FALSE)</f>
      </c>
      <c r="F42" s="18">
        <f>IF(ISBLANK(VLOOKUP($A42, Assignment_no_cucumber___,MATCH($F$1,Assignment_no_cucumber_Picking_tasks,0)+2,FALSE)), "",IF(ISTEXT(VLOOKUP($A42, Assignment_no_cucumber___,MATCH($F$1,Assignment_no_cucumber_Picking_tasks,0)+2,FALSE)),VLOOKUP($A42, Assignment_no_cucumber___,MATCH($F$1,Assignment_no_cucumber_Picking_tasks,0)+2,FALSE),(VLOOKUP($A42, Assignment_no_cucumber___,MATCH($F$1,Assignment_no_cucumber_Picking_tasks,0)+2,FALSE))))</f>
      </c>
      <c r="G42" s="18">
        <f>IF(ISBLANK(VLOOKUP($A42, Assignment_no_cucumber___,MATCH($G$1,Assignment_no_cucumber_Picking_tasks,0)+2,FALSE)), "",IF(ISTEXT(VLOOKUP($A42, Assignment_no_cucumber___,MATCH($G$1,Assignment_no_cucumber_Picking_tasks,0)+2,FALSE)),VLOOKUP($A42, Assignment_no_cucumber___,MATCH($G$1,Assignment_no_cucumber_Picking_tasks,0)+2,FALSE),(VLOOKUP($A42, Assignment_no_cucumber___,MATCH($G$1,Assignment_no_cucumber_Picking_tasks,0)+2,FALSE))))</f>
      </c>
      <c r="H42" s="18">
        <f>VLOOKUP(VLOOKUP($A42, Assignment_no_cucumber___,MATCH($H$1,Assignment_no_cucumber_Picking_tasks,0)+2,FALSE),Assignment_no_cucumber_Design_and_documentation,3,FALSE)</f>
      </c>
      <c r="I42" s="18">
        <f>VLOOKUP(VLOOKUP($A42, Assignment_no_cucumber___,MATCH($I$1,Assignment_no_cucumber_Picking_tasks,0)+2,FALSE),Assignment_no_cucumber_Testing,3,FALSE)</f>
      </c>
      <c r="J42" s="15">
        <f>VLOOKUP($A42, Assignment_no_cucumber___,MATCH($J$1,Assignment_no_cucumber_Picking_tasks,0)+2,FALSE)</f>
      </c>
    </row>
    <row r="43" ht="60.0" customHeight="true">
      <c r="A43" s="9">
        <f>"102855346"</f>
      </c>
      <c r="B43" s="34">
        <f>VLOOKUP($A43, __RESULTS__,2,FALSE)</f>
      </c>
      <c r="C43" s="34">
        <f>VLOOKUP($A43, __RESULTS__,3,FALSE)</f>
      </c>
      <c r="D43" s="44">
        <f>VLOOKUP(VLOOKUP($A43, Assignment_no_cucumber___,MATCH($D$1,Assignment_no_cucumber_Picking_tasks,0)+2,FALSE),Assignment_no_cucumber_Prototype,3,FALSE)</f>
      </c>
      <c r="E43" s="44">
        <f>VLOOKUP(VLOOKUP($A43, Assignment_no_cucumber___,MATCH($E$1,Assignment_no_cucumber_Picking_tasks,0)+2,FALSE),Assignment_no_cucumber_Implementation,3,FALSE)</f>
      </c>
      <c r="F43" s="44">
        <f>IF(ISBLANK(VLOOKUP($A43, Assignment_no_cucumber___,MATCH($F$1,Assignment_no_cucumber_Picking_tasks,0)+2,FALSE)), "",IF(ISTEXT(VLOOKUP($A43, Assignment_no_cucumber___,MATCH($F$1,Assignment_no_cucumber_Picking_tasks,0)+2,FALSE)),VLOOKUP($A43, Assignment_no_cucumber___,MATCH($F$1,Assignment_no_cucumber_Picking_tasks,0)+2,FALSE),(VLOOKUP($A43, Assignment_no_cucumber___,MATCH($F$1,Assignment_no_cucumber_Picking_tasks,0)+2,FALSE))))</f>
      </c>
      <c r="G43" s="44">
        <f>IF(ISBLANK(VLOOKUP($A43, Assignment_no_cucumber___,MATCH($G$1,Assignment_no_cucumber_Picking_tasks,0)+2,FALSE)), "",IF(ISTEXT(VLOOKUP($A43, Assignment_no_cucumber___,MATCH($G$1,Assignment_no_cucumber_Picking_tasks,0)+2,FALSE)),VLOOKUP($A43, Assignment_no_cucumber___,MATCH($G$1,Assignment_no_cucumber_Picking_tasks,0)+2,FALSE),(VLOOKUP($A43, Assignment_no_cucumber___,MATCH($G$1,Assignment_no_cucumber_Picking_tasks,0)+2,FALSE))))</f>
      </c>
      <c r="H43" s="44">
        <f>VLOOKUP(VLOOKUP($A43, Assignment_no_cucumber___,MATCH($H$1,Assignment_no_cucumber_Picking_tasks,0)+2,FALSE),Assignment_no_cucumber_Design_and_documentation,3,FALSE)</f>
      </c>
      <c r="I43" s="44">
        <f>VLOOKUP(VLOOKUP($A43, Assignment_no_cucumber___,MATCH($I$1,Assignment_no_cucumber_Picking_tasks,0)+2,FALSE),Assignment_no_cucumber_Testing,3,FALSE)</f>
      </c>
      <c r="J43" s="44">
        <f>VLOOKUP($A43, Assignment_no_cucumber___,MATCH($J$1,Assignment_no_cucumber_Picking_tasks,0)+2,FALSE)</f>
      </c>
    </row>
    <row r="44" ht="60.0" customHeight="true">
      <c r="A44" s="15">
        <f>"120106338"</f>
      </c>
      <c r="B44" s="27">
        <f>VLOOKUP($A44, __RESULTS__,2,FALSE)</f>
      </c>
      <c r="C44" s="28">
        <f>VLOOKUP($A44, __RESULTS__,3,FALSE)</f>
      </c>
      <c r="D44" s="18">
        <f>VLOOKUP(VLOOKUP($A44, Assignment_no_cucumber___,MATCH($D$1,Assignment_no_cucumber_Picking_tasks,0)+2,FALSE),Assignment_no_cucumber_Prototype,3,FALSE)</f>
      </c>
      <c r="E44" s="18">
        <f>VLOOKUP(VLOOKUP($A44, Assignment_no_cucumber___,MATCH($E$1,Assignment_no_cucumber_Picking_tasks,0)+2,FALSE),Assignment_no_cucumber_Implementation,3,FALSE)</f>
      </c>
      <c r="F44" s="18">
        <f>IF(ISBLANK(VLOOKUP($A44, Assignment_no_cucumber___,MATCH($F$1,Assignment_no_cucumber_Picking_tasks,0)+2,FALSE)), "",IF(ISTEXT(VLOOKUP($A44, Assignment_no_cucumber___,MATCH($F$1,Assignment_no_cucumber_Picking_tasks,0)+2,FALSE)),VLOOKUP($A44, Assignment_no_cucumber___,MATCH($F$1,Assignment_no_cucumber_Picking_tasks,0)+2,FALSE),(VLOOKUP($A44, Assignment_no_cucumber___,MATCH($F$1,Assignment_no_cucumber_Picking_tasks,0)+2,FALSE))))</f>
      </c>
      <c r="G44" s="18">
        <f>IF(ISBLANK(VLOOKUP($A44, Assignment_no_cucumber___,MATCH($G$1,Assignment_no_cucumber_Picking_tasks,0)+2,FALSE)), "",IF(ISTEXT(VLOOKUP($A44, Assignment_no_cucumber___,MATCH($G$1,Assignment_no_cucumber_Picking_tasks,0)+2,FALSE)),VLOOKUP($A44, Assignment_no_cucumber___,MATCH($G$1,Assignment_no_cucumber_Picking_tasks,0)+2,FALSE),(VLOOKUP($A44, Assignment_no_cucumber___,MATCH($G$1,Assignment_no_cucumber_Picking_tasks,0)+2,FALSE))))</f>
      </c>
      <c r="H44" s="18">
        <f>VLOOKUP(VLOOKUP($A44, Assignment_no_cucumber___,MATCH($H$1,Assignment_no_cucumber_Picking_tasks,0)+2,FALSE),Assignment_no_cucumber_Design_and_documentation,3,FALSE)</f>
      </c>
      <c r="I44" s="18">
        <f>VLOOKUP(VLOOKUP($A44, Assignment_no_cucumber___,MATCH($I$1,Assignment_no_cucumber_Picking_tasks,0)+2,FALSE),Assignment_no_cucumber_Testing,3,FALSE)</f>
      </c>
      <c r="J44" s="15">
        <f>VLOOKUP($A44, Assignment_no_cucumber___,MATCH($J$1,Assignment_no_cucumber_Picking_tasks,0)+2,FALSE)</f>
      </c>
    </row>
    <row r="45" ht="60.0" customHeight="true">
      <c r="A45" s="9">
        <f>"110091543"</f>
      </c>
      <c r="B45" s="34">
        <f>VLOOKUP($A45, __RESULTS__,2,FALSE)</f>
      </c>
      <c r="C45" s="34">
        <f>VLOOKUP($A45, __RESULTS__,3,FALSE)</f>
      </c>
      <c r="D45" s="44">
        <f>VLOOKUP(VLOOKUP($A45, Assignment_no_cucumber___,MATCH($D$1,Assignment_no_cucumber_Picking_tasks,0)+2,FALSE),Assignment_no_cucumber_Prototype,3,FALSE)</f>
      </c>
      <c r="E45" s="44">
        <f>VLOOKUP(VLOOKUP($A45, Assignment_no_cucumber___,MATCH($E$1,Assignment_no_cucumber_Picking_tasks,0)+2,FALSE),Assignment_no_cucumber_Implementation,3,FALSE)</f>
      </c>
      <c r="F45" s="44">
        <f>IF(ISBLANK(VLOOKUP($A45, Assignment_no_cucumber___,MATCH($F$1,Assignment_no_cucumber_Picking_tasks,0)+2,FALSE)), "",IF(ISTEXT(VLOOKUP($A45, Assignment_no_cucumber___,MATCH($F$1,Assignment_no_cucumber_Picking_tasks,0)+2,FALSE)),VLOOKUP($A45, Assignment_no_cucumber___,MATCH($F$1,Assignment_no_cucumber_Picking_tasks,0)+2,FALSE),(VLOOKUP($A45, Assignment_no_cucumber___,MATCH($F$1,Assignment_no_cucumber_Picking_tasks,0)+2,FALSE))))</f>
      </c>
      <c r="G45" s="44">
        <f>IF(ISBLANK(VLOOKUP($A45, Assignment_no_cucumber___,MATCH($G$1,Assignment_no_cucumber_Picking_tasks,0)+2,FALSE)), "",IF(ISTEXT(VLOOKUP($A45, Assignment_no_cucumber___,MATCH($G$1,Assignment_no_cucumber_Picking_tasks,0)+2,FALSE)),VLOOKUP($A45, Assignment_no_cucumber___,MATCH($G$1,Assignment_no_cucumber_Picking_tasks,0)+2,FALSE),(VLOOKUP($A45, Assignment_no_cucumber___,MATCH($G$1,Assignment_no_cucumber_Picking_tasks,0)+2,FALSE))))</f>
      </c>
      <c r="H45" s="44">
        <f>VLOOKUP(VLOOKUP($A45, Assignment_no_cucumber___,MATCH($H$1,Assignment_no_cucumber_Picking_tasks,0)+2,FALSE),Assignment_no_cucumber_Design_and_documentation,3,FALSE)</f>
      </c>
      <c r="I45" s="44">
        <f>VLOOKUP(VLOOKUP($A45, Assignment_no_cucumber___,MATCH($I$1,Assignment_no_cucumber_Picking_tasks,0)+2,FALSE),Assignment_no_cucumber_Testing,3,FALSE)</f>
      </c>
      <c r="J45" s="44">
        <f>VLOOKUP($A45, Assignment_no_cucumber___,MATCH($J$1,Assignment_no_cucumber_Picking_tasks,0)+2,FALSE)</f>
      </c>
    </row>
    <row r="46" ht="60.0" customHeight="true">
      <c r="A46" s="15">
        <f>"102456442"</f>
      </c>
      <c r="B46" s="27">
        <f>VLOOKUP($A46, __RESULTS__,2,FALSE)</f>
      </c>
      <c r="C46" s="28">
        <f>VLOOKUP($A46, __RESULTS__,3,FALSE)</f>
      </c>
      <c r="D46" s="18">
        <f>VLOOKUP(VLOOKUP($A46, Assignment_no_cucumber___,MATCH($D$1,Assignment_no_cucumber_Picking_tasks,0)+2,FALSE),Assignment_no_cucumber_Prototype,3,FALSE)</f>
      </c>
      <c r="E46" s="18">
        <f>VLOOKUP(VLOOKUP($A46, Assignment_no_cucumber___,MATCH($E$1,Assignment_no_cucumber_Picking_tasks,0)+2,FALSE),Assignment_no_cucumber_Implementation,3,FALSE)</f>
      </c>
      <c r="F46" s="18">
        <f>IF(ISBLANK(VLOOKUP($A46, Assignment_no_cucumber___,MATCH($F$1,Assignment_no_cucumber_Picking_tasks,0)+2,FALSE)), "",IF(ISTEXT(VLOOKUP($A46, Assignment_no_cucumber___,MATCH($F$1,Assignment_no_cucumber_Picking_tasks,0)+2,FALSE)),VLOOKUP($A46, Assignment_no_cucumber___,MATCH($F$1,Assignment_no_cucumber_Picking_tasks,0)+2,FALSE),(VLOOKUP($A46, Assignment_no_cucumber___,MATCH($F$1,Assignment_no_cucumber_Picking_tasks,0)+2,FALSE))))</f>
      </c>
      <c r="G46" s="18">
        <f>IF(ISBLANK(VLOOKUP($A46, Assignment_no_cucumber___,MATCH($G$1,Assignment_no_cucumber_Picking_tasks,0)+2,FALSE)), "",IF(ISTEXT(VLOOKUP($A46, Assignment_no_cucumber___,MATCH($G$1,Assignment_no_cucumber_Picking_tasks,0)+2,FALSE)),VLOOKUP($A46, Assignment_no_cucumber___,MATCH($G$1,Assignment_no_cucumber_Picking_tasks,0)+2,FALSE),(VLOOKUP($A46, Assignment_no_cucumber___,MATCH($G$1,Assignment_no_cucumber_Picking_tasks,0)+2,FALSE))))</f>
      </c>
      <c r="H46" s="18">
        <f>VLOOKUP(VLOOKUP($A46, Assignment_no_cucumber___,MATCH($H$1,Assignment_no_cucumber_Picking_tasks,0)+2,FALSE),Assignment_no_cucumber_Design_and_documentation,3,FALSE)</f>
      </c>
      <c r="I46" s="18">
        <f>VLOOKUP(VLOOKUP($A46, Assignment_no_cucumber___,MATCH($I$1,Assignment_no_cucumber_Picking_tasks,0)+2,FALSE),Assignment_no_cucumber_Testing,3,FALSE)</f>
      </c>
      <c r="J46" s="15">
        <f>VLOOKUP($A46, Assignment_no_cucumber___,MATCH($J$1,Assignment_no_cucumber_Picking_tasks,0)+2,FALSE)</f>
      </c>
    </row>
    <row r="47" ht="60.0" customHeight="true">
      <c r="A47" s="9">
        <f>"110039279"</f>
      </c>
      <c r="B47" s="34">
        <f>VLOOKUP($A47, __RESULTS__,2,FALSE)</f>
      </c>
      <c r="C47" s="34">
        <f>VLOOKUP($A47, __RESULTS__,3,FALSE)</f>
      </c>
      <c r="D47" s="44">
        <f>VLOOKUP(VLOOKUP($A47, Assignment_no_cucumber___,MATCH($D$1,Assignment_no_cucumber_Picking_tasks,0)+2,FALSE),Assignment_no_cucumber_Prototype,3,FALSE)</f>
      </c>
      <c r="E47" s="44">
        <f>VLOOKUP(VLOOKUP($A47, Assignment_no_cucumber___,MATCH($E$1,Assignment_no_cucumber_Picking_tasks,0)+2,FALSE),Assignment_no_cucumber_Implementation,3,FALSE)</f>
      </c>
      <c r="F47" s="44">
        <f>IF(ISBLANK(VLOOKUP($A47, Assignment_no_cucumber___,MATCH($F$1,Assignment_no_cucumber_Picking_tasks,0)+2,FALSE)), "",IF(ISTEXT(VLOOKUP($A47, Assignment_no_cucumber___,MATCH($F$1,Assignment_no_cucumber_Picking_tasks,0)+2,FALSE)),VLOOKUP($A47, Assignment_no_cucumber___,MATCH($F$1,Assignment_no_cucumber_Picking_tasks,0)+2,FALSE),(VLOOKUP($A47, Assignment_no_cucumber___,MATCH($F$1,Assignment_no_cucumber_Picking_tasks,0)+2,FALSE))))</f>
      </c>
      <c r="G47" s="44">
        <f>IF(ISBLANK(VLOOKUP($A47, Assignment_no_cucumber___,MATCH($G$1,Assignment_no_cucumber_Picking_tasks,0)+2,FALSE)), "",IF(ISTEXT(VLOOKUP($A47, Assignment_no_cucumber___,MATCH($G$1,Assignment_no_cucumber_Picking_tasks,0)+2,FALSE)),VLOOKUP($A47, Assignment_no_cucumber___,MATCH($G$1,Assignment_no_cucumber_Picking_tasks,0)+2,FALSE),(VLOOKUP($A47, Assignment_no_cucumber___,MATCH($G$1,Assignment_no_cucumber_Picking_tasks,0)+2,FALSE))))</f>
      </c>
      <c r="H47" s="44">
        <f>VLOOKUP(VLOOKUP($A47, Assignment_no_cucumber___,MATCH($H$1,Assignment_no_cucumber_Picking_tasks,0)+2,FALSE),Assignment_no_cucumber_Design_and_documentation,3,FALSE)</f>
      </c>
      <c r="I47" s="44">
        <f>VLOOKUP(VLOOKUP($A47, Assignment_no_cucumber___,MATCH($I$1,Assignment_no_cucumber_Picking_tasks,0)+2,FALSE),Assignment_no_cucumber_Testing,3,FALSE)</f>
      </c>
      <c r="J47" s="44">
        <f>VLOOKUP($A47, Assignment_no_cucumber___,MATCH($J$1,Assignment_no_cucumber_Picking_tasks,0)+2,FALSE)</f>
      </c>
    </row>
    <row r="48" ht="60.0" customHeight="true">
      <c r="A48" s="15">
        <f>"120048669"</f>
      </c>
      <c r="B48" s="27">
        <f>VLOOKUP($A48, __RESULTS__,2,FALSE)</f>
      </c>
      <c r="C48" s="28">
        <f>VLOOKUP($A48, __RESULTS__,3,FALSE)</f>
      </c>
      <c r="D48" s="18">
        <f>VLOOKUP(VLOOKUP($A48, Assignment_no_cucumber___,MATCH($D$1,Assignment_no_cucumber_Picking_tasks,0)+2,FALSE),Assignment_no_cucumber_Prototype,3,FALSE)</f>
      </c>
      <c r="E48" s="18">
        <f>VLOOKUP(VLOOKUP($A48, Assignment_no_cucumber___,MATCH($E$1,Assignment_no_cucumber_Picking_tasks,0)+2,FALSE),Assignment_no_cucumber_Implementation,3,FALSE)</f>
      </c>
      <c r="F48" s="18">
        <f>IF(ISBLANK(VLOOKUP($A48, Assignment_no_cucumber___,MATCH($F$1,Assignment_no_cucumber_Picking_tasks,0)+2,FALSE)), "",IF(ISTEXT(VLOOKUP($A48, Assignment_no_cucumber___,MATCH($F$1,Assignment_no_cucumber_Picking_tasks,0)+2,FALSE)),VLOOKUP($A48, Assignment_no_cucumber___,MATCH($F$1,Assignment_no_cucumber_Picking_tasks,0)+2,FALSE),(VLOOKUP($A48, Assignment_no_cucumber___,MATCH($F$1,Assignment_no_cucumber_Picking_tasks,0)+2,FALSE))))</f>
      </c>
      <c r="G48" s="18">
        <f>IF(ISBLANK(VLOOKUP($A48, Assignment_no_cucumber___,MATCH($G$1,Assignment_no_cucumber_Picking_tasks,0)+2,FALSE)), "",IF(ISTEXT(VLOOKUP($A48, Assignment_no_cucumber___,MATCH($G$1,Assignment_no_cucumber_Picking_tasks,0)+2,FALSE)),VLOOKUP($A48, Assignment_no_cucumber___,MATCH($G$1,Assignment_no_cucumber_Picking_tasks,0)+2,FALSE),(VLOOKUP($A48, Assignment_no_cucumber___,MATCH($G$1,Assignment_no_cucumber_Picking_tasks,0)+2,FALSE))))</f>
      </c>
      <c r="H48" s="18">
        <f>VLOOKUP(VLOOKUP($A48, Assignment_no_cucumber___,MATCH($H$1,Assignment_no_cucumber_Picking_tasks,0)+2,FALSE),Assignment_no_cucumber_Design_and_documentation,3,FALSE)</f>
      </c>
      <c r="I48" s="18">
        <f>VLOOKUP(VLOOKUP($A48, Assignment_no_cucumber___,MATCH($I$1,Assignment_no_cucumber_Picking_tasks,0)+2,FALSE),Assignment_no_cucumber_Testing,3,FALSE)</f>
      </c>
      <c r="J48" s="15">
        <f>VLOOKUP($A48, Assignment_no_cucumber___,MATCH($J$1,Assignment_no_cucumber_Picking_tasks,0)+2,FALSE)</f>
      </c>
    </row>
    <row r="49" ht="60.0" customHeight="true">
      <c r="A49" s="9">
        <f>"110099125"</f>
      </c>
      <c r="B49" s="34">
        <f>VLOOKUP($A49, __RESULTS__,2,FALSE)</f>
      </c>
      <c r="C49" s="34">
        <f>VLOOKUP($A49, __RESULTS__,3,FALSE)</f>
      </c>
      <c r="D49" s="44">
        <f>VLOOKUP(VLOOKUP($A49, Assignment_no_cucumber___,MATCH($D$1,Assignment_no_cucumber_Picking_tasks,0)+2,FALSE),Assignment_no_cucumber_Prototype,3,FALSE)</f>
      </c>
      <c r="E49" s="44">
        <f>VLOOKUP(VLOOKUP($A49, Assignment_no_cucumber___,MATCH($E$1,Assignment_no_cucumber_Picking_tasks,0)+2,FALSE),Assignment_no_cucumber_Implementation,3,FALSE)</f>
      </c>
      <c r="F49" s="44">
        <f>IF(ISBLANK(VLOOKUP($A49, Assignment_no_cucumber___,MATCH($F$1,Assignment_no_cucumber_Picking_tasks,0)+2,FALSE)), "",IF(ISTEXT(VLOOKUP($A49, Assignment_no_cucumber___,MATCH($F$1,Assignment_no_cucumber_Picking_tasks,0)+2,FALSE)),VLOOKUP($A49, Assignment_no_cucumber___,MATCH($F$1,Assignment_no_cucumber_Picking_tasks,0)+2,FALSE),(VLOOKUP($A49, Assignment_no_cucumber___,MATCH($F$1,Assignment_no_cucumber_Picking_tasks,0)+2,FALSE))))</f>
      </c>
      <c r="G49" s="44">
        <f>IF(ISBLANK(VLOOKUP($A49, Assignment_no_cucumber___,MATCH($G$1,Assignment_no_cucumber_Picking_tasks,0)+2,FALSE)), "",IF(ISTEXT(VLOOKUP($A49, Assignment_no_cucumber___,MATCH($G$1,Assignment_no_cucumber_Picking_tasks,0)+2,FALSE)),VLOOKUP($A49, Assignment_no_cucumber___,MATCH($G$1,Assignment_no_cucumber_Picking_tasks,0)+2,FALSE),(VLOOKUP($A49, Assignment_no_cucumber___,MATCH($G$1,Assignment_no_cucumber_Picking_tasks,0)+2,FALSE))))</f>
      </c>
      <c r="H49" s="44">
        <f>VLOOKUP(VLOOKUP($A49, Assignment_no_cucumber___,MATCH($H$1,Assignment_no_cucumber_Picking_tasks,0)+2,FALSE),Assignment_no_cucumber_Design_and_documentation,3,FALSE)</f>
      </c>
      <c r="I49" s="44">
        <f>VLOOKUP(VLOOKUP($A49, Assignment_no_cucumber___,MATCH($I$1,Assignment_no_cucumber_Picking_tasks,0)+2,FALSE),Assignment_no_cucumber_Testing,3,FALSE)</f>
      </c>
      <c r="J49" s="44">
        <f>VLOOKUP($A49, Assignment_no_cucumber___,MATCH($J$1,Assignment_no_cucumber_Picking_tasks,0)+2,FALSE)</f>
      </c>
    </row>
    <row r="50" ht="60.0" customHeight="true">
      <c r="A50" s="15">
        <f>"110079781"</f>
      </c>
      <c r="B50" s="27">
        <f>VLOOKUP($A50, __RESULTS__,2,FALSE)</f>
      </c>
      <c r="C50" s="28">
        <f>VLOOKUP($A50, __RESULTS__,3,FALSE)</f>
      </c>
      <c r="D50" s="18">
        <f>VLOOKUP(VLOOKUP($A50, Assignment_no_cucumber___,MATCH($D$1,Assignment_no_cucumber_Picking_tasks,0)+2,FALSE),Assignment_no_cucumber_Prototype,3,FALSE)</f>
      </c>
      <c r="E50" s="18">
        <f>VLOOKUP(VLOOKUP($A50, Assignment_no_cucumber___,MATCH($E$1,Assignment_no_cucumber_Picking_tasks,0)+2,FALSE),Assignment_no_cucumber_Implementation,3,FALSE)</f>
      </c>
      <c r="F50" s="18">
        <f>IF(ISBLANK(VLOOKUP($A50, Assignment_no_cucumber___,MATCH($F$1,Assignment_no_cucumber_Picking_tasks,0)+2,FALSE)), "",IF(ISTEXT(VLOOKUP($A50, Assignment_no_cucumber___,MATCH($F$1,Assignment_no_cucumber_Picking_tasks,0)+2,FALSE)),VLOOKUP($A50, Assignment_no_cucumber___,MATCH($F$1,Assignment_no_cucumber_Picking_tasks,0)+2,FALSE),(VLOOKUP($A50, Assignment_no_cucumber___,MATCH($F$1,Assignment_no_cucumber_Picking_tasks,0)+2,FALSE))))</f>
      </c>
      <c r="G50" s="18">
        <f>IF(ISBLANK(VLOOKUP($A50, Assignment_no_cucumber___,MATCH($G$1,Assignment_no_cucumber_Picking_tasks,0)+2,FALSE)), "",IF(ISTEXT(VLOOKUP($A50, Assignment_no_cucumber___,MATCH($G$1,Assignment_no_cucumber_Picking_tasks,0)+2,FALSE)),VLOOKUP($A50, Assignment_no_cucumber___,MATCH($G$1,Assignment_no_cucumber_Picking_tasks,0)+2,FALSE),(VLOOKUP($A50, Assignment_no_cucumber___,MATCH($G$1,Assignment_no_cucumber_Picking_tasks,0)+2,FALSE))))</f>
      </c>
      <c r="H50" s="18">
        <f>VLOOKUP(VLOOKUP($A50, Assignment_no_cucumber___,MATCH($H$1,Assignment_no_cucumber_Picking_tasks,0)+2,FALSE),Assignment_no_cucumber_Design_and_documentation,3,FALSE)</f>
      </c>
      <c r="I50" s="18">
        <f>VLOOKUP(VLOOKUP($A50, Assignment_no_cucumber___,MATCH($I$1,Assignment_no_cucumber_Picking_tasks,0)+2,FALSE),Assignment_no_cucumber_Testing,3,FALSE)</f>
      </c>
      <c r="J50" s="15">
        <f>VLOOKUP($A50, Assignment_no_cucumber___,MATCH($J$1,Assignment_no_cucumber_Picking_tasks,0)+2,FALSE)</f>
      </c>
    </row>
    <row r="51" ht="60.0" customHeight="true">
      <c r="A51" s="9">
        <f>"120036563"</f>
      </c>
      <c r="B51" s="34">
        <f>VLOOKUP($A51, __RESULTS__,2,FALSE)</f>
      </c>
      <c r="C51" s="34">
        <f>VLOOKUP($A51, __RESULTS__,3,FALSE)</f>
      </c>
      <c r="D51" s="44">
        <f>VLOOKUP(VLOOKUP($A51, Assignment_no_cucumber___,MATCH($D$1,Assignment_no_cucumber_Picking_tasks,0)+2,FALSE),Assignment_no_cucumber_Prototype,3,FALSE)</f>
      </c>
      <c r="E51" s="44">
        <f>VLOOKUP(VLOOKUP($A51, Assignment_no_cucumber___,MATCH($E$1,Assignment_no_cucumber_Picking_tasks,0)+2,FALSE),Assignment_no_cucumber_Implementation,3,FALSE)</f>
      </c>
      <c r="F51" s="44">
        <f>IF(ISBLANK(VLOOKUP($A51, Assignment_no_cucumber___,MATCH($F$1,Assignment_no_cucumber_Picking_tasks,0)+2,FALSE)), "",IF(ISTEXT(VLOOKUP($A51, Assignment_no_cucumber___,MATCH($F$1,Assignment_no_cucumber_Picking_tasks,0)+2,FALSE)),VLOOKUP($A51, Assignment_no_cucumber___,MATCH($F$1,Assignment_no_cucumber_Picking_tasks,0)+2,FALSE),(VLOOKUP($A51, Assignment_no_cucumber___,MATCH($F$1,Assignment_no_cucumber_Picking_tasks,0)+2,FALSE))))</f>
      </c>
      <c r="G51" s="44">
        <f>IF(ISBLANK(VLOOKUP($A51, Assignment_no_cucumber___,MATCH($G$1,Assignment_no_cucumber_Picking_tasks,0)+2,FALSE)), "",IF(ISTEXT(VLOOKUP($A51, Assignment_no_cucumber___,MATCH($G$1,Assignment_no_cucumber_Picking_tasks,0)+2,FALSE)),VLOOKUP($A51, Assignment_no_cucumber___,MATCH($G$1,Assignment_no_cucumber_Picking_tasks,0)+2,FALSE),(VLOOKUP($A51, Assignment_no_cucumber___,MATCH($G$1,Assignment_no_cucumber_Picking_tasks,0)+2,FALSE))))</f>
      </c>
      <c r="H51" s="44">
        <f>VLOOKUP(VLOOKUP($A51, Assignment_no_cucumber___,MATCH($H$1,Assignment_no_cucumber_Picking_tasks,0)+2,FALSE),Assignment_no_cucumber_Design_and_documentation,3,FALSE)</f>
      </c>
      <c r="I51" s="44">
        <f>VLOOKUP(VLOOKUP($A51, Assignment_no_cucumber___,MATCH($I$1,Assignment_no_cucumber_Picking_tasks,0)+2,FALSE),Assignment_no_cucumber_Testing,3,FALSE)</f>
      </c>
      <c r="J51" s="44">
        <f>VLOOKUP($A51, Assignment_no_cucumber___,MATCH($J$1,Assignment_no_cucumber_Picking_tasks,0)+2,FALSE)</f>
      </c>
    </row>
    <row r="52" ht="60.0" customHeight="true">
      <c r="A52" s="15">
        <f>"110113188"</f>
      </c>
      <c r="B52" s="27">
        <f>VLOOKUP($A52, __RESULTS__,2,FALSE)</f>
      </c>
      <c r="C52" s="28">
        <f>VLOOKUP($A52, __RESULTS__,3,FALSE)</f>
      </c>
      <c r="D52" s="18">
        <f>VLOOKUP(VLOOKUP($A52, Assignment_no_cucumber___,MATCH($D$1,Assignment_no_cucumber_Picking_tasks,0)+2,FALSE),Assignment_no_cucumber_Prototype,3,FALSE)</f>
      </c>
      <c r="E52" s="18">
        <f>VLOOKUP(VLOOKUP($A52, Assignment_no_cucumber___,MATCH($E$1,Assignment_no_cucumber_Picking_tasks,0)+2,FALSE),Assignment_no_cucumber_Implementation,3,FALSE)</f>
      </c>
      <c r="F52" s="18">
        <f>IF(ISBLANK(VLOOKUP($A52, Assignment_no_cucumber___,MATCH($F$1,Assignment_no_cucumber_Picking_tasks,0)+2,FALSE)), "",IF(ISTEXT(VLOOKUP($A52, Assignment_no_cucumber___,MATCH($F$1,Assignment_no_cucumber_Picking_tasks,0)+2,FALSE)),VLOOKUP($A52, Assignment_no_cucumber___,MATCH($F$1,Assignment_no_cucumber_Picking_tasks,0)+2,FALSE),(VLOOKUP($A52, Assignment_no_cucumber___,MATCH($F$1,Assignment_no_cucumber_Picking_tasks,0)+2,FALSE))))</f>
      </c>
      <c r="G52" s="18">
        <f>IF(ISBLANK(VLOOKUP($A52, Assignment_no_cucumber___,MATCH($G$1,Assignment_no_cucumber_Picking_tasks,0)+2,FALSE)), "",IF(ISTEXT(VLOOKUP($A52, Assignment_no_cucumber___,MATCH($G$1,Assignment_no_cucumber_Picking_tasks,0)+2,FALSE)),VLOOKUP($A52, Assignment_no_cucumber___,MATCH($G$1,Assignment_no_cucumber_Picking_tasks,0)+2,FALSE),(VLOOKUP($A52, Assignment_no_cucumber___,MATCH($G$1,Assignment_no_cucumber_Picking_tasks,0)+2,FALSE))))</f>
      </c>
      <c r="H52" s="18">
        <f>VLOOKUP(VLOOKUP($A52, Assignment_no_cucumber___,MATCH($H$1,Assignment_no_cucumber_Picking_tasks,0)+2,FALSE),Assignment_no_cucumber_Design_and_documentation,3,FALSE)</f>
      </c>
      <c r="I52" s="18">
        <f>VLOOKUP(VLOOKUP($A52, Assignment_no_cucumber___,MATCH($I$1,Assignment_no_cucumber_Picking_tasks,0)+2,FALSE),Assignment_no_cucumber_Testing,3,FALSE)</f>
      </c>
      <c r="J52" s="15">
        <f>VLOOKUP($A52, Assignment_no_cucumber___,MATCH($J$1,Assignment_no_cucumber_Picking_tasks,0)+2,FALSE)</f>
      </c>
    </row>
    <row r="53" ht="60.0" customHeight="true">
      <c r="A53" s="9">
        <f>"120056848"</f>
      </c>
      <c r="B53" s="34">
        <f>VLOOKUP($A53, __RESULTS__,2,FALSE)</f>
      </c>
      <c r="C53" s="34">
        <f>VLOOKUP($A53, __RESULTS__,3,FALSE)</f>
      </c>
      <c r="D53" s="44">
        <f>VLOOKUP(VLOOKUP($A53, Assignment_no_cucumber___,MATCH($D$1,Assignment_no_cucumber_Picking_tasks,0)+2,FALSE),Assignment_no_cucumber_Prototype,3,FALSE)</f>
      </c>
      <c r="E53" s="44">
        <f>VLOOKUP(VLOOKUP($A53, Assignment_no_cucumber___,MATCH($E$1,Assignment_no_cucumber_Picking_tasks,0)+2,FALSE),Assignment_no_cucumber_Implementation,3,FALSE)</f>
      </c>
      <c r="F53" s="44">
        <f>IF(ISBLANK(VLOOKUP($A53, Assignment_no_cucumber___,MATCH($F$1,Assignment_no_cucumber_Picking_tasks,0)+2,FALSE)), "",IF(ISTEXT(VLOOKUP($A53, Assignment_no_cucumber___,MATCH($F$1,Assignment_no_cucumber_Picking_tasks,0)+2,FALSE)),VLOOKUP($A53, Assignment_no_cucumber___,MATCH($F$1,Assignment_no_cucumber_Picking_tasks,0)+2,FALSE),(VLOOKUP($A53, Assignment_no_cucumber___,MATCH($F$1,Assignment_no_cucumber_Picking_tasks,0)+2,FALSE))))</f>
      </c>
      <c r="G53" s="44">
        <f>IF(ISBLANK(VLOOKUP($A53, Assignment_no_cucumber___,MATCH($G$1,Assignment_no_cucumber_Picking_tasks,0)+2,FALSE)), "",IF(ISTEXT(VLOOKUP($A53, Assignment_no_cucumber___,MATCH($G$1,Assignment_no_cucumber_Picking_tasks,0)+2,FALSE)),VLOOKUP($A53, Assignment_no_cucumber___,MATCH($G$1,Assignment_no_cucumber_Picking_tasks,0)+2,FALSE),(VLOOKUP($A53, Assignment_no_cucumber___,MATCH($G$1,Assignment_no_cucumber_Picking_tasks,0)+2,FALSE))))</f>
      </c>
      <c r="H53" s="44">
        <f>VLOOKUP(VLOOKUP($A53, Assignment_no_cucumber___,MATCH($H$1,Assignment_no_cucumber_Picking_tasks,0)+2,FALSE),Assignment_no_cucumber_Design_and_documentation,3,FALSE)</f>
      </c>
      <c r="I53" s="44">
        <f>VLOOKUP(VLOOKUP($A53, Assignment_no_cucumber___,MATCH($I$1,Assignment_no_cucumber_Picking_tasks,0)+2,FALSE),Assignment_no_cucumber_Testing,3,FALSE)</f>
      </c>
      <c r="J53" s="44">
        <f>VLOOKUP($A53, Assignment_no_cucumber___,MATCH($J$1,Assignment_no_cucumber_Picking_tasks,0)+2,FALSE)</f>
      </c>
    </row>
    <row r="54" ht="60.0" customHeight="true">
      <c r="A54" s="15">
        <f>"110122180"</f>
      </c>
      <c r="B54" s="27">
        <f>VLOOKUP($A54, __RESULTS__,2,FALSE)</f>
      </c>
      <c r="C54" s="28">
        <f>VLOOKUP($A54, __RESULTS__,3,FALSE)</f>
      </c>
      <c r="D54" s="18">
        <f>VLOOKUP(VLOOKUP($A54, Assignment_no_cucumber___,MATCH($D$1,Assignment_no_cucumber_Picking_tasks,0)+2,FALSE),Assignment_no_cucumber_Prototype,3,FALSE)</f>
      </c>
      <c r="E54" s="18">
        <f>VLOOKUP(VLOOKUP($A54, Assignment_no_cucumber___,MATCH($E$1,Assignment_no_cucumber_Picking_tasks,0)+2,FALSE),Assignment_no_cucumber_Implementation,3,FALSE)</f>
      </c>
      <c r="F54" s="18">
        <f>IF(ISBLANK(VLOOKUP($A54, Assignment_no_cucumber___,MATCH($F$1,Assignment_no_cucumber_Picking_tasks,0)+2,FALSE)), "",IF(ISTEXT(VLOOKUP($A54, Assignment_no_cucumber___,MATCH($F$1,Assignment_no_cucumber_Picking_tasks,0)+2,FALSE)),VLOOKUP($A54, Assignment_no_cucumber___,MATCH($F$1,Assignment_no_cucumber_Picking_tasks,0)+2,FALSE),(VLOOKUP($A54, Assignment_no_cucumber___,MATCH($F$1,Assignment_no_cucumber_Picking_tasks,0)+2,FALSE))))</f>
      </c>
      <c r="G54" s="18">
        <f>IF(ISBLANK(VLOOKUP($A54, Assignment_no_cucumber___,MATCH($G$1,Assignment_no_cucumber_Picking_tasks,0)+2,FALSE)), "",IF(ISTEXT(VLOOKUP($A54, Assignment_no_cucumber___,MATCH($G$1,Assignment_no_cucumber_Picking_tasks,0)+2,FALSE)),VLOOKUP($A54, Assignment_no_cucumber___,MATCH($G$1,Assignment_no_cucumber_Picking_tasks,0)+2,FALSE),(VLOOKUP($A54, Assignment_no_cucumber___,MATCH($G$1,Assignment_no_cucumber_Picking_tasks,0)+2,FALSE))))</f>
      </c>
      <c r="H54" s="18">
        <f>VLOOKUP(VLOOKUP($A54, Assignment_no_cucumber___,MATCH($H$1,Assignment_no_cucumber_Picking_tasks,0)+2,FALSE),Assignment_no_cucumber_Design_and_documentation,3,FALSE)</f>
      </c>
      <c r="I54" s="18">
        <f>VLOOKUP(VLOOKUP($A54, Assignment_no_cucumber___,MATCH($I$1,Assignment_no_cucumber_Picking_tasks,0)+2,FALSE),Assignment_no_cucumber_Testing,3,FALSE)</f>
      </c>
      <c r="J54" s="15">
        <f>VLOOKUP($A54, Assignment_no_cucumber___,MATCH($J$1,Assignment_no_cucumber_Picking_tasks,0)+2,FALSE)</f>
      </c>
    </row>
    <row r="55" ht="60.0" customHeight="true">
      <c r="A55" s="9">
        <f>"110061694"</f>
      </c>
      <c r="B55" s="34">
        <f>VLOOKUP($A55, __RESULTS__,2,FALSE)</f>
      </c>
      <c r="C55" s="34">
        <f>VLOOKUP($A55, __RESULTS__,3,FALSE)</f>
      </c>
      <c r="D55" s="44">
        <f>VLOOKUP(VLOOKUP($A55, Assignment_no_cucumber___,MATCH($D$1,Assignment_no_cucumber_Picking_tasks,0)+2,FALSE),Assignment_no_cucumber_Prototype,3,FALSE)</f>
      </c>
      <c r="E55" s="44">
        <f>VLOOKUP(VLOOKUP($A55, Assignment_no_cucumber___,MATCH($E$1,Assignment_no_cucumber_Picking_tasks,0)+2,FALSE),Assignment_no_cucumber_Implementation,3,FALSE)</f>
      </c>
      <c r="F55" s="44">
        <f>IF(ISBLANK(VLOOKUP($A55, Assignment_no_cucumber___,MATCH($F$1,Assignment_no_cucumber_Picking_tasks,0)+2,FALSE)), "",IF(ISTEXT(VLOOKUP($A55, Assignment_no_cucumber___,MATCH($F$1,Assignment_no_cucumber_Picking_tasks,0)+2,FALSE)),VLOOKUP($A55, Assignment_no_cucumber___,MATCH($F$1,Assignment_no_cucumber_Picking_tasks,0)+2,FALSE),(VLOOKUP($A55, Assignment_no_cucumber___,MATCH($F$1,Assignment_no_cucumber_Picking_tasks,0)+2,FALSE))))</f>
      </c>
      <c r="G55" s="44">
        <f>IF(ISBLANK(VLOOKUP($A55, Assignment_no_cucumber___,MATCH($G$1,Assignment_no_cucumber_Picking_tasks,0)+2,FALSE)), "",IF(ISTEXT(VLOOKUP($A55, Assignment_no_cucumber___,MATCH($G$1,Assignment_no_cucumber_Picking_tasks,0)+2,FALSE)),VLOOKUP($A55, Assignment_no_cucumber___,MATCH($G$1,Assignment_no_cucumber_Picking_tasks,0)+2,FALSE),(VLOOKUP($A55, Assignment_no_cucumber___,MATCH($G$1,Assignment_no_cucumber_Picking_tasks,0)+2,FALSE))))</f>
      </c>
      <c r="H55" s="44">
        <f>VLOOKUP(VLOOKUP($A55, Assignment_no_cucumber___,MATCH($H$1,Assignment_no_cucumber_Picking_tasks,0)+2,FALSE),Assignment_no_cucumber_Design_and_documentation,3,FALSE)</f>
      </c>
      <c r="I55" s="44">
        <f>VLOOKUP(VLOOKUP($A55, Assignment_no_cucumber___,MATCH($I$1,Assignment_no_cucumber_Picking_tasks,0)+2,FALSE),Assignment_no_cucumber_Testing,3,FALSE)</f>
      </c>
      <c r="J55" s="44">
        <f>VLOOKUP($A55, Assignment_no_cucumber___,MATCH($J$1,Assignment_no_cucumber_Picking_tasks,0)+2,FALSE)</f>
      </c>
    </row>
    <row r="56" ht="60.0" customHeight="true">
      <c r="A56" s="15">
        <f>"120108804"</f>
      </c>
      <c r="B56" s="27">
        <f>VLOOKUP($A56, __RESULTS__,2,FALSE)</f>
      </c>
      <c r="C56" s="28">
        <f>VLOOKUP($A56, __RESULTS__,3,FALSE)</f>
      </c>
      <c r="D56" s="18">
        <f>VLOOKUP(VLOOKUP($A56, Assignment_no_cucumber___,MATCH($D$1,Assignment_no_cucumber_Picking_tasks,0)+2,FALSE),Assignment_no_cucumber_Prototype,3,FALSE)</f>
      </c>
      <c r="E56" s="18">
        <f>VLOOKUP(VLOOKUP($A56, Assignment_no_cucumber___,MATCH($E$1,Assignment_no_cucumber_Picking_tasks,0)+2,FALSE),Assignment_no_cucumber_Implementation,3,FALSE)</f>
      </c>
      <c r="F56" s="18">
        <f>IF(ISBLANK(VLOOKUP($A56, Assignment_no_cucumber___,MATCH($F$1,Assignment_no_cucumber_Picking_tasks,0)+2,FALSE)), "",IF(ISTEXT(VLOOKUP($A56, Assignment_no_cucumber___,MATCH($F$1,Assignment_no_cucumber_Picking_tasks,0)+2,FALSE)),VLOOKUP($A56, Assignment_no_cucumber___,MATCH($F$1,Assignment_no_cucumber_Picking_tasks,0)+2,FALSE),(VLOOKUP($A56, Assignment_no_cucumber___,MATCH($F$1,Assignment_no_cucumber_Picking_tasks,0)+2,FALSE))))</f>
      </c>
      <c r="G56" s="18">
        <f>IF(ISBLANK(VLOOKUP($A56, Assignment_no_cucumber___,MATCH($G$1,Assignment_no_cucumber_Picking_tasks,0)+2,FALSE)), "",IF(ISTEXT(VLOOKUP($A56, Assignment_no_cucumber___,MATCH($G$1,Assignment_no_cucumber_Picking_tasks,0)+2,FALSE)),VLOOKUP($A56, Assignment_no_cucumber___,MATCH($G$1,Assignment_no_cucumber_Picking_tasks,0)+2,FALSE),(VLOOKUP($A56, Assignment_no_cucumber___,MATCH($G$1,Assignment_no_cucumber_Picking_tasks,0)+2,FALSE))))</f>
      </c>
      <c r="H56" s="18">
        <f>VLOOKUP(VLOOKUP($A56, Assignment_no_cucumber___,MATCH($H$1,Assignment_no_cucumber_Picking_tasks,0)+2,FALSE),Assignment_no_cucumber_Design_and_documentation,3,FALSE)</f>
      </c>
      <c r="I56" s="18">
        <f>VLOOKUP(VLOOKUP($A56, Assignment_no_cucumber___,MATCH($I$1,Assignment_no_cucumber_Picking_tasks,0)+2,FALSE),Assignment_no_cucumber_Testing,3,FALSE)</f>
      </c>
      <c r="J56" s="15">
        <f>VLOOKUP($A56, Assignment_no_cucumber___,MATCH($J$1,Assignment_no_cucumber_Picking_tasks,0)+2,FALSE)</f>
      </c>
    </row>
    <row r="57" ht="60.0" customHeight="true">
      <c r="A57" s="9">
        <f>"110109594"</f>
      </c>
      <c r="B57" s="34">
        <f>VLOOKUP($A57, __RESULTS__,2,FALSE)</f>
      </c>
      <c r="C57" s="34">
        <f>VLOOKUP($A57, __RESULTS__,3,FALSE)</f>
      </c>
      <c r="D57" s="44">
        <f>VLOOKUP(VLOOKUP($A57, Assignment_no_cucumber___,MATCH($D$1,Assignment_no_cucumber_Picking_tasks,0)+2,FALSE),Assignment_no_cucumber_Prototype,3,FALSE)</f>
      </c>
      <c r="E57" s="44">
        <f>VLOOKUP(VLOOKUP($A57, Assignment_no_cucumber___,MATCH($E$1,Assignment_no_cucumber_Picking_tasks,0)+2,FALSE),Assignment_no_cucumber_Implementation,3,FALSE)</f>
      </c>
      <c r="F57" s="44">
        <f>IF(ISBLANK(VLOOKUP($A57, Assignment_no_cucumber___,MATCH($F$1,Assignment_no_cucumber_Picking_tasks,0)+2,FALSE)), "",IF(ISTEXT(VLOOKUP($A57, Assignment_no_cucumber___,MATCH($F$1,Assignment_no_cucumber_Picking_tasks,0)+2,FALSE)),VLOOKUP($A57, Assignment_no_cucumber___,MATCH($F$1,Assignment_no_cucumber_Picking_tasks,0)+2,FALSE),(VLOOKUP($A57, Assignment_no_cucumber___,MATCH($F$1,Assignment_no_cucumber_Picking_tasks,0)+2,FALSE))))</f>
      </c>
      <c r="G57" s="44">
        <f>IF(ISBLANK(VLOOKUP($A57, Assignment_no_cucumber___,MATCH($G$1,Assignment_no_cucumber_Picking_tasks,0)+2,FALSE)), "",IF(ISTEXT(VLOOKUP($A57, Assignment_no_cucumber___,MATCH($G$1,Assignment_no_cucumber_Picking_tasks,0)+2,FALSE)),VLOOKUP($A57, Assignment_no_cucumber___,MATCH($G$1,Assignment_no_cucumber_Picking_tasks,0)+2,FALSE),(VLOOKUP($A57, Assignment_no_cucumber___,MATCH($G$1,Assignment_no_cucumber_Picking_tasks,0)+2,FALSE))))</f>
      </c>
      <c r="H57" s="44">
        <f>VLOOKUP(VLOOKUP($A57, Assignment_no_cucumber___,MATCH($H$1,Assignment_no_cucumber_Picking_tasks,0)+2,FALSE),Assignment_no_cucumber_Design_and_documentation,3,FALSE)</f>
      </c>
      <c r="I57" s="44">
        <f>VLOOKUP(VLOOKUP($A57, Assignment_no_cucumber___,MATCH($I$1,Assignment_no_cucumber_Picking_tasks,0)+2,FALSE),Assignment_no_cucumber_Testing,3,FALSE)</f>
      </c>
      <c r="J57" s="44">
        <f>VLOOKUP($A57, Assignment_no_cucumber___,MATCH($J$1,Assignment_no_cucumber_Picking_tasks,0)+2,FALSE)</f>
      </c>
    </row>
    <row r="58" ht="60.0" customHeight="true">
      <c r="A58" s="15">
        <f>"110081946"</f>
      </c>
      <c r="B58" s="27">
        <f>VLOOKUP($A58, __RESULTS__,2,FALSE)</f>
      </c>
      <c r="C58" s="28">
        <f>VLOOKUP($A58, __RESULTS__,3,FALSE)</f>
      </c>
      <c r="D58" s="18">
        <f>VLOOKUP(VLOOKUP($A58, Assignment_no_cucumber___,MATCH($D$1,Assignment_no_cucumber_Picking_tasks,0)+2,FALSE),Assignment_no_cucumber_Prototype,3,FALSE)</f>
      </c>
      <c r="E58" s="18">
        <f>VLOOKUP(VLOOKUP($A58, Assignment_no_cucumber___,MATCH($E$1,Assignment_no_cucumber_Picking_tasks,0)+2,FALSE),Assignment_no_cucumber_Implementation,3,FALSE)</f>
      </c>
      <c r="F58" s="18">
        <f>IF(ISBLANK(VLOOKUP($A58, Assignment_no_cucumber___,MATCH($F$1,Assignment_no_cucumber_Picking_tasks,0)+2,FALSE)), "",IF(ISTEXT(VLOOKUP($A58, Assignment_no_cucumber___,MATCH($F$1,Assignment_no_cucumber_Picking_tasks,0)+2,FALSE)),VLOOKUP($A58, Assignment_no_cucumber___,MATCH($F$1,Assignment_no_cucumber_Picking_tasks,0)+2,FALSE),(VLOOKUP($A58, Assignment_no_cucumber___,MATCH($F$1,Assignment_no_cucumber_Picking_tasks,0)+2,FALSE))))</f>
      </c>
      <c r="G58" s="18">
        <f>IF(ISBLANK(VLOOKUP($A58, Assignment_no_cucumber___,MATCH($G$1,Assignment_no_cucumber_Picking_tasks,0)+2,FALSE)), "",IF(ISTEXT(VLOOKUP($A58, Assignment_no_cucumber___,MATCH($G$1,Assignment_no_cucumber_Picking_tasks,0)+2,FALSE)),VLOOKUP($A58, Assignment_no_cucumber___,MATCH($G$1,Assignment_no_cucumber_Picking_tasks,0)+2,FALSE),(VLOOKUP($A58, Assignment_no_cucumber___,MATCH($G$1,Assignment_no_cucumber_Picking_tasks,0)+2,FALSE))))</f>
      </c>
      <c r="H58" s="18">
        <f>VLOOKUP(VLOOKUP($A58, Assignment_no_cucumber___,MATCH($H$1,Assignment_no_cucumber_Picking_tasks,0)+2,FALSE),Assignment_no_cucumber_Design_and_documentation,3,FALSE)</f>
      </c>
      <c r="I58" s="18">
        <f>VLOOKUP(VLOOKUP($A58, Assignment_no_cucumber___,MATCH($I$1,Assignment_no_cucumber_Picking_tasks,0)+2,FALSE),Assignment_no_cucumber_Testing,3,FALSE)</f>
      </c>
      <c r="J58" s="15">
        <f>VLOOKUP($A58, Assignment_no_cucumber___,MATCH($J$1,Assignment_no_cucumber_Picking_tasks,0)+2,FALSE)</f>
      </c>
    </row>
    <row r="59" ht="60.0" customHeight="true">
      <c r="A59" s="9">
        <f>"110068291"</f>
      </c>
      <c r="B59" s="34">
        <f>VLOOKUP($A59, __RESULTS__,2,FALSE)</f>
      </c>
      <c r="C59" s="34">
        <f>VLOOKUP($A59, __RESULTS__,3,FALSE)</f>
      </c>
      <c r="D59" s="44">
        <f>VLOOKUP(VLOOKUP($A59, Assignment_no_cucumber___,MATCH($D$1,Assignment_no_cucumber_Picking_tasks,0)+2,FALSE),Assignment_no_cucumber_Prototype,3,FALSE)</f>
      </c>
      <c r="E59" s="44">
        <f>VLOOKUP(VLOOKUP($A59, Assignment_no_cucumber___,MATCH($E$1,Assignment_no_cucumber_Picking_tasks,0)+2,FALSE),Assignment_no_cucumber_Implementation,3,FALSE)</f>
      </c>
      <c r="F59" s="44">
        <f>IF(ISBLANK(VLOOKUP($A59, Assignment_no_cucumber___,MATCH($F$1,Assignment_no_cucumber_Picking_tasks,0)+2,FALSE)), "",IF(ISTEXT(VLOOKUP($A59, Assignment_no_cucumber___,MATCH($F$1,Assignment_no_cucumber_Picking_tasks,0)+2,FALSE)),VLOOKUP($A59, Assignment_no_cucumber___,MATCH($F$1,Assignment_no_cucumber_Picking_tasks,0)+2,FALSE),(VLOOKUP($A59, Assignment_no_cucumber___,MATCH($F$1,Assignment_no_cucumber_Picking_tasks,0)+2,FALSE))))</f>
      </c>
      <c r="G59" s="44">
        <f>IF(ISBLANK(VLOOKUP($A59, Assignment_no_cucumber___,MATCH($G$1,Assignment_no_cucumber_Picking_tasks,0)+2,FALSE)), "",IF(ISTEXT(VLOOKUP($A59, Assignment_no_cucumber___,MATCH($G$1,Assignment_no_cucumber_Picking_tasks,0)+2,FALSE)),VLOOKUP($A59, Assignment_no_cucumber___,MATCH($G$1,Assignment_no_cucumber_Picking_tasks,0)+2,FALSE),(VLOOKUP($A59, Assignment_no_cucumber___,MATCH($G$1,Assignment_no_cucumber_Picking_tasks,0)+2,FALSE))))</f>
      </c>
      <c r="H59" s="44">
        <f>VLOOKUP(VLOOKUP($A59, Assignment_no_cucumber___,MATCH($H$1,Assignment_no_cucumber_Picking_tasks,0)+2,FALSE),Assignment_no_cucumber_Design_and_documentation,3,FALSE)</f>
      </c>
      <c r="I59" s="44">
        <f>VLOOKUP(VLOOKUP($A59, Assignment_no_cucumber___,MATCH($I$1,Assignment_no_cucumber_Picking_tasks,0)+2,FALSE),Assignment_no_cucumber_Testing,3,FALSE)</f>
      </c>
      <c r="J59" s="44">
        <f>VLOOKUP($A59, Assignment_no_cucumber___,MATCH($J$1,Assignment_no_cucumber_Picking_tasks,0)+2,FALSE)</f>
      </c>
    </row>
    <row r="60" ht="60.0" customHeight="true">
      <c r="A60" s="15">
        <f>"110073686"</f>
      </c>
      <c r="B60" s="27">
        <f>VLOOKUP($A60, __RESULTS__,2,FALSE)</f>
      </c>
      <c r="C60" s="28">
        <f>VLOOKUP($A60, __RESULTS__,3,FALSE)</f>
      </c>
      <c r="D60" s="18">
        <f>VLOOKUP(VLOOKUP($A60, Assignment_no_cucumber___,MATCH($D$1,Assignment_no_cucumber_Picking_tasks,0)+2,FALSE),Assignment_no_cucumber_Prototype,3,FALSE)</f>
      </c>
      <c r="E60" s="18">
        <f>VLOOKUP(VLOOKUP($A60, Assignment_no_cucumber___,MATCH($E$1,Assignment_no_cucumber_Picking_tasks,0)+2,FALSE),Assignment_no_cucumber_Implementation,3,FALSE)</f>
      </c>
      <c r="F60" s="18">
        <f>IF(ISBLANK(VLOOKUP($A60, Assignment_no_cucumber___,MATCH($F$1,Assignment_no_cucumber_Picking_tasks,0)+2,FALSE)), "",IF(ISTEXT(VLOOKUP($A60, Assignment_no_cucumber___,MATCH($F$1,Assignment_no_cucumber_Picking_tasks,0)+2,FALSE)),VLOOKUP($A60, Assignment_no_cucumber___,MATCH($F$1,Assignment_no_cucumber_Picking_tasks,0)+2,FALSE),(VLOOKUP($A60, Assignment_no_cucumber___,MATCH($F$1,Assignment_no_cucumber_Picking_tasks,0)+2,FALSE))))</f>
      </c>
      <c r="G60" s="18">
        <f>IF(ISBLANK(VLOOKUP($A60, Assignment_no_cucumber___,MATCH($G$1,Assignment_no_cucumber_Picking_tasks,0)+2,FALSE)), "",IF(ISTEXT(VLOOKUP($A60, Assignment_no_cucumber___,MATCH($G$1,Assignment_no_cucumber_Picking_tasks,0)+2,FALSE)),VLOOKUP($A60, Assignment_no_cucumber___,MATCH($G$1,Assignment_no_cucumber_Picking_tasks,0)+2,FALSE),(VLOOKUP($A60, Assignment_no_cucumber___,MATCH($G$1,Assignment_no_cucumber_Picking_tasks,0)+2,FALSE))))</f>
      </c>
      <c r="H60" s="18">
        <f>VLOOKUP(VLOOKUP($A60, Assignment_no_cucumber___,MATCH($H$1,Assignment_no_cucumber_Picking_tasks,0)+2,FALSE),Assignment_no_cucumber_Design_and_documentation,3,FALSE)</f>
      </c>
      <c r="I60" s="18">
        <f>VLOOKUP(VLOOKUP($A60, Assignment_no_cucumber___,MATCH($I$1,Assignment_no_cucumber_Picking_tasks,0)+2,FALSE),Assignment_no_cucumber_Testing,3,FALSE)</f>
      </c>
      <c r="J60" s="15">
        <f>VLOOKUP($A60, Assignment_no_cucumber___,MATCH($J$1,Assignment_no_cucumber_Picking_tasks,0)+2,FALSE)</f>
      </c>
    </row>
    <row r="61" ht="60.0" customHeight="true">
      <c r="A61" s="9">
        <f>"110040138"</f>
      </c>
      <c r="B61" s="34">
        <f>VLOOKUP($A61, __RESULTS__,2,FALSE)</f>
      </c>
      <c r="C61" s="34">
        <f>VLOOKUP($A61, __RESULTS__,3,FALSE)</f>
      </c>
      <c r="D61" s="44">
        <f>VLOOKUP(VLOOKUP($A61, Assignment_no_cucumber___,MATCH($D$1,Assignment_no_cucumber_Picking_tasks,0)+2,FALSE),Assignment_no_cucumber_Prototype,3,FALSE)</f>
      </c>
      <c r="E61" s="44">
        <f>VLOOKUP(VLOOKUP($A61, Assignment_no_cucumber___,MATCH($E$1,Assignment_no_cucumber_Picking_tasks,0)+2,FALSE),Assignment_no_cucumber_Implementation,3,FALSE)</f>
      </c>
      <c r="F61" s="44">
        <f>IF(ISBLANK(VLOOKUP($A61, Assignment_no_cucumber___,MATCH($F$1,Assignment_no_cucumber_Picking_tasks,0)+2,FALSE)), "",IF(ISTEXT(VLOOKUP($A61, Assignment_no_cucumber___,MATCH($F$1,Assignment_no_cucumber_Picking_tasks,0)+2,FALSE)),VLOOKUP($A61, Assignment_no_cucumber___,MATCH($F$1,Assignment_no_cucumber_Picking_tasks,0)+2,FALSE),(VLOOKUP($A61, Assignment_no_cucumber___,MATCH($F$1,Assignment_no_cucumber_Picking_tasks,0)+2,FALSE))))</f>
      </c>
      <c r="G61" s="44">
        <f>IF(ISBLANK(VLOOKUP($A61, Assignment_no_cucumber___,MATCH($G$1,Assignment_no_cucumber_Picking_tasks,0)+2,FALSE)), "",IF(ISTEXT(VLOOKUP($A61, Assignment_no_cucumber___,MATCH($G$1,Assignment_no_cucumber_Picking_tasks,0)+2,FALSE)),VLOOKUP($A61, Assignment_no_cucumber___,MATCH($G$1,Assignment_no_cucumber_Picking_tasks,0)+2,FALSE),(VLOOKUP($A61, Assignment_no_cucumber___,MATCH($G$1,Assignment_no_cucumber_Picking_tasks,0)+2,FALSE))))</f>
      </c>
      <c r="H61" s="44">
        <f>VLOOKUP(VLOOKUP($A61, Assignment_no_cucumber___,MATCH($H$1,Assignment_no_cucumber_Picking_tasks,0)+2,FALSE),Assignment_no_cucumber_Design_and_documentation,3,FALSE)</f>
      </c>
      <c r="I61" s="44">
        <f>VLOOKUP(VLOOKUP($A61, Assignment_no_cucumber___,MATCH($I$1,Assignment_no_cucumber_Picking_tasks,0)+2,FALSE),Assignment_no_cucumber_Testing,3,FALSE)</f>
      </c>
      <c r="J61" s="44">
        <f>VLOOKUP($A61, Assignment_no_cucumber___,MATCH($J$1,Assignment_no_cucumber_Picking_tasks,0)+2,FALSE)</f>
      </c>
    </row>
    <row r="62" ht="60.0" customHeight="true">
      <c r="A62" s="15">
        <f>"110080983"</f>
      </c>
      <c r="B62" s="27">
        <f>VLOOKUP($A62, __RESULTS__,2,FALSE)</f>
      </c>
      <c r="C62" s="28">
        <f>VLOOKUP($A62, __RESULTS__,3,FALSE)</f>
      </c>
      <c r="D62" s="18">
        <f>VLOOKUP(VLOOKUP($A62, Assignment_no_cucumber___,MATCH($D$1,Assignment_no_cucumber_Picking_tasks,0)+2,FALSE),Assignment_no_cucumber_Prototype,3,FALSE)</f>
      </c>
      <c r="E62" s="18">
        <f>VLOOKUP(VLOOKUP($A62, Assignment_no_cucumber___,MATCH($E$1,Assignment_no_cucumber_Picking_tasks,0)+2,FALSE),Assignment_no_cucumber_Implementation,3,FALSE)</f>
      </c>
      <c r="F62" s="18">
        <f>IF(ISBLANK(VLOOKUP($A62, Assignment_no_cucumber___,MATCH($F$1,Assignment_no_cucumber_Picking_tasks,0)+2,FALSE)), "",IF(ISTEXT(VLOOKUP($A62, Assignment_no_cucumber___,MATCH($F$1,Assignment_no_cucumber_Picking_tasks,0)+2,FALSE)),VLOOKUP($A62, Assignment_no_cucumber___,MATCH($F$1,Assignment_no_cucumber_Picking_tasks,0)+2,FALSE),(VLOOKUP($A62, Assignment_no_cucumber___,MATCH($F$1,Assignment_no_cucumber_Picking_tasks,0)+2,FALSE))))</f>
      </c>
      <c r="G62" s="18">
        <f>IF(ISBLANK(VLOOKUP($A62, Assignment_no_cucumber___,MATCH($G$1,Assignment_no_cucumber_Picking_tasks,0)+2,FALSE)), "",IF(ISTEXT(VLOOKUP($A62, Assignment_no_cucumber___,MATCH($G$1,Assignment_no_cucumber_Picking_tasks,0)+2,FALSE)),VLOOKUP($A62, Assignment_no_cucumber___,MATCH($G$1,Assignment_no_cucumber_Picking_tasks,0)+2,FALSE),(VLOOKUP($A62, Assignment_no_cucumber___,MATCH($G$1,Assignment_no_cucumber_Picking_tasks,0)+2,FALSE))))</f>
      </c>
      <c r="H62" s="18">
        <f>VLOOKUP(VLOOKUP($A62, Assignment_no_cucumber___,MATCH($H$1,Assignment_no_cucumber_Picking_tasks,0)+2,FALSE),Assignment_no_cucumber_Design_and_documentation,3,FALSE)</f>
      </c>
      <c r="I62" s="18">
        <f>VLOOKUP(VLOOKUP($A62, Assignment_no_cucumber___,MATCH($I$1,Assignment_no_cucumber_Picking_tasks,0)+2,FALSE),Assignment_no_cucumber_Testing,3,FALSE)</f>
      </c>
      <c r="J62" s="15">
        <f>VLOOKUP($A62, Assignment_no_cucumber___,MATCH($J$1,Assignment_no_cucumber_Picking_tasks,0)+2,FALSE)</f>
      </c>
    </row>
    <row r="63" ht="60.0" customHeight="true">
      <c r="A63" s="9">
        <f>"110093891"</f>
      </c>
      <c r="B63" s="34">
        <f>VLOOKUP($A63, __RESULTS__,2,FALSE)</f>
      </c>
      <c r="C63" s="34">
        <f>VLOOKUP($A63, __RESULTS__,3,FALSE)</f>
      </c>
      <c r="D63" s="44">
        <f>VLOOKUP(VLOOKUP($A63, Assignment_no_cucumber___,MATCH($D$1,Assignment_no_cucumber_Picking_tasks,0)+2,FALSE),Assignment_no_cucumber_Prototype,3,FALSE)</f>
      </c>
      <c r="E63" s="44">
        <f>VLOOKUP(VLOOKUP($A63, Assignment_no_cucumber___,MATCH($E$1,Assignment_no_cucumber_Picking_tasks,0)+2,FALSE),Assignment_no_cucumber_Implementation,3,FALSE)</f>
      </c>
      <c r="F63" s="44">
        <f>IF(ISBLANK(VLOOKUP($A63, Assignment_no_cucumber___,MATCH($F$1,Assignment_no_cucumber_Picking_tasks,0)+2,FALSE)), "",IF(ISTEXT(VLOOKUP($A63, Assignment_no_cucumber___,MATCH($F$1,Assignment_no_cucumber_Picking_tasks,0)+2,FALSE)),VLOOKUP($A63, Assignment_no_cucumber___,MATCH($F$1,Assignment_no_cucumber_Picking_tasks,0)+2,FALSE),(VLOOKUP($A63, Assignment_no_cucumber___,MATCH($F$1,Assignment_no_cucumber_Picking_tasks,0)+2,FALSE))))</f>
      </c>
      <c r="G63" s="44">
        <f>IF(ISBLANK(VLOOKUP($A63, Assignment_no_cucumber___,MATCH($G$1,Assignment_no_cucumber_Picking_tasks,0)+2,FALSE)), "",IF(ISTEXT(VLOOKUP($A63, Assignment_no_cucumber___,MATCH($G$1,Assignment_no_cucumber_Picking_tasks,0)+2,FALSE)),VLOOKUP($A63, Assignment_no_cucumber___,MATCH($G$1,Assignment_no_cucumber_Picking_tasks,0)+2,FALSE),(VLOOKUP($A63, Assignment_no_cucumber___,MATCH($G$1,Assignment_no_cucumber_Picking_tasks,0)+2,FALSE))))</f>
      </c>
      <c r="H63" s="44">
        <f>VLOOKUP(VLOOKUP($A63, Assignment_no_cucumber___,MATCH($H$1,Assignment_no_cucumber_Picking_tasks,0)+2,FALSE),Assignment_no_cucumber_Design_and_documentation,3,FALSE)</f>
      </c>
      <c r="I63" s="44">
        <f>VLOOKUP(VLOOKUP($A63, Assignment_no_cucumber___,MATCH($I$1,Assignment_no_cucumber_Picking_tasks,0)+2,FALSE),Assignment_no_cucumber_Testing,3,FALSE)</f>
      </c>
      <c r="J63" s="44">
        <f>VLOOKUP($A63, Assignment_no_cucumber___,MATCH($J$1,Assignment_no_cucumber_Picking_tasks,0)+2,FALSE)</f>
      </c>
    </row>
    <row r="64" ht="60.0" customHeight="true">
      <c r="A64" s="15">
        <f>"110104854"</f>
      </c>
      <c r="B64" s="27">
        <f>VLOOKUP($A64, __RESULTS__,2,FALSE)</f>
      </c>
      <c r="C64" s="28">
        <f>VLOOKUP($A64, __RESULTS__,3,FALSE)</f>
      </c>
      <c r="D64" s="18">
        <f>VLOOKUP(VLOOKUP($A64, Assignment_no_cucumber___,MATCH($D$1,Assignment_no_cucumber_Picking_tasks,0)+2,FALSE),Assignment_no_cucumber_Prototype,3,FALSE)</f>
      </c>
      <c r="E64" s="18">
        <f>VLOOKUP(VLOOKUP($A64, Assignment_no_cucumber___,MATCH($E$1,Assignment_no_cucumber_Picking_tasks,0)+2,FALSE),Assignment_no_cucumber_Implementation,3,FALSE)</f>
      </c>
      <c r="F64" s="18">
        <f>IF(ISBLANK(VLOOKUP($A64, Assignment_no_cucumber___,MATCH($F$1,Assignment_no_cucumber_Picking_tasks,0)+2,FALSE)), "",IF(ISTEXT(VLOOKUP($A64, Assignment_no_cucumber___,MATCH($F$1,Assignment_no_cucumber_Picking_tasks,0)+2,FALSE)),VLOOKUP($A64, Assignment_no_cucumber___,MATCH($F$1,Assignment_no_cucumber_Picking_tasks,0)+2,FALSE),(VLOOKUP($A64, Assignment_no_cucumber___,MATCH($F$1,Assignment_no_cucumber_Picking_tasks,0)+2,FALSE))))</f>
      </c>
      <c r="G64" s="18">
        <f>IF(ISBLANK(VLOOKUP($A64, Assignment_no_cucumber___,MATCH($G$1,Assignment_no_cucumber_Picking_tasks,0)+2,FALSE)), "",IF(ISTEXT(VLOOKUP($A64, Assignment_no_cucumber___,MATCH($G$1,Assignment_no_cucumber_Picking_tasks,0)+2,FALSE)),VLOOKUP($A64, Assignment_no_cucumber___,MATCH($G$1,Assignment_no_cucumber_Picking_tasks,0)+2,FALSE),(VLOOKUP($A64, Assignment_no_cucumber___,MATCH($G$1,Assignment_no_cucumber_Picking_tasks,0)+2,FALSE))))</f>
      </c>
      <c r="H64" s="18">
        <f>VLOOKUP(VLOOKUP($A64, Assignment_no_cucumber___,MATCH($H$1,Assignment_no_cucumber_Picking_tasks,0)+2,FALSE),Assignment_no_cucumber_Design_and_documentation,3,FALSE)</f>
      </c>
      <c r="I64" s="18">
        <f>VLOOKUP(VLOOKUP($A64, Assignment_no_cucumber___,MATCH($I$1,Assignment_no_cucumber_Picking_tasks,0)+2,FALSE),Assignment_no_cucumber_Testing,3,FALSE)</f>
      </c>
      <c r="J64" s="15">
        <f>VLOOKUP($A64, Assignment_no_cucumber___,MATCH($J$1,Assignment_no_cucumber_Picking_tasks,0)+2,FALSE)</f>
      </c>
    </row>
    <row r="65" ht="60.0" customHeight="true">
      <c r="A65" s="9">
        <f>"110070054"</f>
      </c>
      <c r="B65" s="34">
        <f>VLOOKUP($A65, __RESULTS__,2,FALSE)</f>
      </c>
      <c r="C65" s="34">
        <f>VLOOKUP($A65, __RESULTS__,3,FALSE)</f>
      </c>
      <c r="D65" s="44">
        <f>VLOOKUP(VLOOKUP($A65, Assignment_no_cucumber___,MATCH($D$1,Assignment_no_cucumber_Picking_tasks,0)+2,FALSE),Assignment_no_cucumber_Prototype,3,FALSE)</f>
      </c>
      <c r="E65" s="44">
        <f>VLOOKUP(VLOOKUP($A65, Assignment_no_cucumber___,MATCH($E$1,Assignment_no_cucumber_Picking_tasks,0)+2,FALSE),Assignment_no_cucumber_Implementation,3,FALSE)</f>
      </c>
      <c r="F65" s="44">
        <f>IF(ISBLANK(VLOOKUP($A65, Assignment_no_cucumber___,MATCH($F$1,Assignment_no_cucumber_Picking_tasks,0)+2,FALSE)), "",IF(ISTEXT(VLOOKUP($A65, Assignment_no_cucumber___,MATCH($F$1,Assignment_no_cucumber_Picking_tasks,0)+2,FALSE)),VLOOKUP($A65, Assignment_no_cucumber___,MATCH($F$1,Assignment_no_cucumber_Picking_tasks,0)+2,FALSE),(VLOOKUP($A65, Assignment_no_cucumber___,MATCH($F$1,Assignment_no_cucumber_Picking_tasks,0)+2,FALSE))))</f>
      </c>
      <c r="G65" s="44">
        <f>IF(ISBLANK(VLOOKUP($A65, Assignment_no_cucumber___,MATCH($G$1,Assignment_no_cucumber_Picking_tasks,0)+2,FALSE)), "",IF(ISTEXT(VLOOKUP($A65, Assignment_no_cucumber___,MATCH($G$1,Assignment_no_cucumber_Picking_tasks,0)+2,FALSE)),VLOOKUP($A65, Assignment_no_cucumber___,MATCH($G$1,Assignment_no_cucumber_Picking_tasks,0)+2,FALSE),(VLOOKUP($A65, Assignment_no_cucumber___,MATCH($G$1,Assignment_no_cucumber_Picking_tasks,0)+2,FALSE))))</f>
      </c>
      <c r="H65" s="44">
        <f>VLOOKUP(VLOOKUP($A65, Assignment_no_cucumber___,MATCH($H$1,Assignment_no_cucumber_Picking_tasks,0)+2,FALSE),Assignment_no_cucumber_Design_and_documentation,3,FALSE)</f>
      </c>
      <c r="I65" s="44">
        <f>VLOOKUP(VLOOKUP($A65, Assignment_no_cucumber___,MATCH($I$1,Assignment_no_cucumber_Picking_tasks,0)+2,FALSE),Assignment_no_cucumber_Testing,3,FALSE)</f>
      </c>
      <c r="J65" s="44">
        <f>VLOOKUP($A65, Assignment_no_cucumber___,MATCH($J$1,Assignment_no_cucumber_Picking_tasks,0)+2,FALSE)</f>
      </c>
    </row>
    <row r="66" ht="60.0" customHeight="true">
      <c r="A66" s="15">
        <f>"110061823"</f>
      </c>
      <c r="B66" s="27">
        <f>VLOOKUP($A66, __RESULTS__,2,FALSE)</f>
      </c>
      <c r="C66" s="28">
        <f>VLOOKUP($A66, __RESULTS__,3,FALSE)</f>
      </c>
      <c r="D66" s="18">
        <f>VLOOKUP(VLOOKUP($A66, Assignment_no_cucumber___,MATCH($D$1,Assignment_no_cucumber_Picking_tasks,0)+2,FALSE),Assignment_no_cucumber_Prototype,3,FALSE)</f>
      </c>
      <c r="E66" s="18">
        <f>VLOOKUP(VLOOKUP($A66, Assignment_no_cucumber___,MATCH($E$1,Assignment_no_cucumber_Picking_tasks,0)+2,FALSE),Assignment_no_cucumber_Implementation,3,FALSE)</f>
      </c>
      <c r="F66" s="18">
        <f>IF(ISBLANK(VLOOKUP($A66, Assignment_no_cucumber___,MATCH($F$1,Assignment_no_cucumber_Picking_tasks,0)+2,FALSE)), "",IF(ISTEXT(VLOOKUP($A66, Assignment_no_cucumber___,MATCH($F$1,Assignment_no_cucumber_Picking_tasks,0)+2,FALSE)),VLOOKUP($A66, Assignment_no_cucumber___,MATCH($F$1,Assignment_no_cucumber_Picking_tasks,0)+2,FALSE),(VLOOKUP($A66, Assignment_no_cucumber___,MATCH($F$1,Assignment_no_cucumber_Picking_tasks,0)+2,FALSE))))</f>
      </c>
      <c r="G66" s="18">
        <f>IF(ISBLANK(VLOOKUP($A66, Assignment_no_cucumber___,MATCH($G$1,Assignment_no_cucumber_Picking_tasks,0)+2,FALSE)), "",IF(ISTEXT(VLOOKUP($A66, Assignment_no_cucumber___,MATCH($G$1,Assignment_no_cucumber_Picking_tasks,0)+2,FALSE)),VLOOKUP($A66, Assignment_no_cucumber___,MATCH($G$1,Assignment_no_cucumber_Picking_tasks,0)+2,FALSE),(VLOOKUP($A66, Assignment_no_cucumber___,MATCH($G$1,Assignment_no_cucumber_Picking_tasks,0)+2,FALSE))))</f>
      </c>
      <c r="H66" s="18">
        <f>VLOOKUP(VLOOKUP($A66, Assignment_no_cucumber___,MATCH($H$1,Assignment_no_cucumber_Picking_tasks,0)+2,FALSE),Assignment_no_cucumber_Design_and_documentation,3,FALSE)</f>
      </c>
      <c r="I66" s="18">
        <f>VLOOKUP(VLOOKUP($A66, Assignment_no_cucumber___,MATCH($I$1,Assignment_no_cucumber_Picking_tasks,0)+2,FALSE),Assignment_no_cucumber_Testing,3,FALSE)</f>
      </c>
      <c r="J66" s="15">
        <f>VLOOKUP($A66, Assignment_no_cucumber___,MATCH($J$1,Assignment_no_cucumber_Picking_tasks,0)+2,FALSE)</f>
      </c>
    </row>
    <row r="67" ht="60.0" customHeight="true">
      <c r="A67" s="9">
        <f>"110074775"</f>
      </c>
      <c r="B67" s="34">
        <f>VLOOKUP($A67, __RESULTS__,2,FALSE)</f>
      </c>
      <c r="C67" s="34">
        <f>VLOOKUP($A67, __RESULTS__,3,FALSE)</f>
      </c>
      <c r="D67" s="44">
        <f>VLOOKUP(VLOOKUP($A67, Assignment_no_cucumber___,MATCH($D$1,Assignment_no_cucumber_Picking_tasks,0)+2,FALSE),Assignment_no_cucumber_Prototype,3,FALSE)</f>
      </c>
      <c r="E67" s="44">
        <f>VLOOKUP(VLOOKUP($A67, Assignment_no_cucumber___,MATCH($E$1,Assignment_no_cucumber_Picking_tasks,0)+2,FALSE),Assignment_no_cucumber_Implementation,3,FALSE)</f>
      </c>
      <c r="F67" s="44">
        <f>IF(ISBLANK(VLOOKUP($A67, Assignment_no_cucumber___,MATCH($F$1,Assignment_no_cucumber_Picking_tasks,0)+2,FALSE)), "",IF(ISTEXT(VLOOKUP($A67, Assignment_no_cucumber___,MATCH($F$1,Assignment_no_cucumber_Picking_tasks,0)+2,FALSE)),VLOOKUP($A67, Assignment_no_cucumber___,MATCH($F$1,Assignment_no_cucumber_Picking_tasks,0)+2,FALSE),(VLOOKUP($A67, Assignment_no_cucumber___,MATCH($F$1,Assignment_no_cucumber_Picking_tasks,0)+2,FALSE))))</f>
      </c>
      <c r="G67" s="44">
        <f>IF(ISBLANK(VLOOKUP($A67, Assignment_no_cucumber___,MATCH($G$1,Assignment_no_cucumber_Picking_tasks,0)+2,FALSE)), "",IF(ISTEXT(VLOOKUP($A67, Assignment_no_cucumber___,MATCH($G$1,Assignment_no_cucumber_Picking_tasks,0)+2,FALSE)),VLOOKUP($A67, Assignment_no_cucumber___,MATCH($G$1,Assignment_no_cucumber_Picking_tasks,0)+2,FALSE),(VLOOKUP($A67, Assignment_no_cucumber___,MATCH($G$1,Assignment_no_cucumber_Picking_tasks,0)+2,FALSE))))</f>
      </c>
      <c r="H67" s="44">
        <f>VLOOKUP(VLOOKUP($A67, Assignment_no_cucumber___,MATCH($H$1,Assignment_no_cucumber_Picking_tasks,0)+2,FALSE),Assignment_no_cucumber_Design_and_documentation,3,FALSE)</f>
      </c>
      <c r="I67" s="44">
        <f>VLOOKUP(VLOOKUP($A67, Assignment_no_cucumber___,MATCH($I$1,Assignment_no_cucumber_Picking_tasks,0)+2,FALSE),Assignment_no_cucumber_Testing,3,FALSE)</f>
      </c>
      <c r="J67" s="44">
        <f>VLOOKUP($A67, Assignment_no_cucumber___,MATCH($J$1,Assignment_no_cucumber_Picking_tasks,0)+2,FALSE)</f>
      </c>
    </row>
    <row r="68" ht="60.0" customHeight="true">
      <c r="A68" s="15">
        <f>"110108542"</f>
      </c>
      <c r="B68" s="27">
        <f>VLOOKUP($A68, __RESULTS__,2,FALSE)</f>
      </c>
      <c r="C68" s="28">
        <f>VLOOKUP($A68, __RESULTS__,3,FALSE)</f>
      </c>
      <c r="D68" s="18">
        <f>VLOOKUP(VLOOKUP($A68, Assignment_no_cucumber___,MATCH($D$1,Assignment_no_cucumber_Picking_tasks,0)+2,FALSE),Assignment_no_cucumber_Prototype,3,FALSE)</f>
      </c>
      <c r="E68" s="18">
        <f>VLOOKUP(VLOOKUP($A68, Assignment_no_cucumber___,MATCH($E$1,Assignment_no_cucumber_Picking_tasks,0)+2,FALSE),Assignment_no_cucumber_Implementation,3,FALSE)</f>
      </c>
      <c r="F68" s="18">
        <f>IF(ISBLANK(VLOOKUP($A68, Assignment_no_cucumber___,MATCH($F$1,Assignment_no_cucumber_Picking_tasks,0)+2,FALSE)), "",IF(ISTEXT(VLOOKUP($A68, Assignment_no_cucumber___,MATCH($F$1,Assignment_no_cucumber_Picking_tasks,0)+2,FALSE)),VLOOKUP($A68, Assignment_no_cucumber___,MATCH($F$1,Assignment_no_cucumber_Picking_tasks,0)+2,FALSE),(VLOOKUP($A68, Assignment_no_cucumber___,MATCH($F$1,Assignment_no_cucumber_Picking_tasks,0)+2,FALSE))))</f>
      </c>
      <c r="G68" s="18">
        <f>IF(ISBLANK(VLOOKUP($A68, Assignment_no_cucumber___,MATCH($G$1,Assignment_no_cucumber_Picking_tasks,0)+2,FALSE)), "",IF(ISTEXT(VLOOKUP($A68, Assignment_no_cucumber___,MATCH($G$1,Assignment_no_cucumber_Picking_tasks,0)+2,FALSE)),VLOOKUP($A68, Assignment_no_cucumber___,MATCH($G$1,Assignment_no_cucumber_Picking_tasks,0)+2,FALSE),(VLOOKUP($A68, Assignment_no_cucumber___,MATCH($G$1,Assignment_no_cucumber_Picking_tasks,0)+2,FALSE))))</f>
      </c>
      <c r="H68" s="18">
        <f>VLOOKUP(VLOOKUP($A68, Assignment_no_cucumber___,MATCH($H$1,Assignment_no_cucumber_Picking_tasks,0)+2,FALSE),Assignment_no_cucumber_Design_and_documentation,3,FALSE)</f>
      </c>
      <c r="I68" s="18">
        <f>VLOOKUP(VLOOKUP($A68, Assignment_no_cucumber___,MATCH($I$1,Assignment_no_cucumber_Picking_tasks,0)+2,FALSE),Assignment_no_cucumber_Testing,3,FALSE)</f>
      </c>
      <c r="J68" s="15">
        <f>VLOOKUP($A68, Assignment_no_cucumber___,MATCH($J$1,Assignment_no_cucumber_Picking_tasks,0)+2,FALSE)</f>
      </c>
    </row>
    <row r="69" ht="60.0" customHeight="true">
      <c r="A69" s="9">
        <f>"110025825"</f>
      </c>
      <c r="B69" s="34">
        <f>VLOOKUP($A69, __RESULTS__,2,FALSE)</f>
      </c>
      <c r="C69" s="34">
        <f>VLOOKUP($A69, __RESULTS__,3,FALSE)</f>
      </c>
      <c r="D69" s="44">
        <f>VLOOKUP(VLOOKUP($A69, Assignment_no_cucumber___,MATCH($D$1,Assignment_no_cucumber_Picking_tasks,0)+2,FALSE),Assignment_no_cucumber_Prototype,3,FALSE)</f>
      </c>
      <c r="E69" s="44">
        <f>VLOOKUP(VLOOKUP($A69, Assignment_no_cucumber___,MATCH($E$1,Assignment_no_cucumber_Picking_tasks,0)+2,FALSE),Assignment_no_cucumber_Implementation,3,FALSE)</f>
      </c>
      <c r="F69" s="44">
        <f>IF(ISBLANK(VLOOKUP($A69, Assignment_no_cucumber___,MATCH($F$1,Assignment_no_cucumber_Picking_tasks,0)+2,FALSE)), "",IF(ISTEXT(VLOOKUP($A69, Assignment_no_cucumber___,MATCH($F$1,Assignment_no_cucumber_Picking_tasks,0)+2,FALSE)),VLOOKUP($A69, Assignment_no_cucumber___,MATCH($F$1,Assignment_no_cucumber_Picking_tasks,0)+2,FALSE),(VLOOKUP($A69, Assignment_no_cucumber___,MATCH($F$1,Assignment_no_cucumber_Picking_tasks,0)+2,FALSE))))</f>
      </c>
      <c r="G69" s="44">
        <f>IF(ISBLANK(VLOOKUP($A69, Assignment_no_cucumber___,MATCH($G$1,Assignment_no_cucumber_Picking_tasks,0)+2,FALSE)), "",IF(ISTEXT(VLOOKUP($A69, Assignment_no_cucumber___,MATCH($G$1,Assignment_no_cucumber_Picking_tasks,0)+2,FALSE)),VLOOKUP($A69, Assignment_no_cucumber___,MATCH($G$1,Assignment_no_cucumber_Picking_tasks,0)+2,FALSE),(VLOOKUP($A69, Assignment_no_cucumber___,MATCH($G$1,Assignment_no_cucumber_Picking_tasks,0)+2,FALSE))))</f>
      </c>
      <c r="H69" s="44">
        <f>VLOOKUP(VLOOKUP($A69, Assignment_no_cucumber___,MATCH($H$1,Assignment_no_cucumber_Picking_tasks,0)+2,FALSE),Assignment_no_cucumber_Design_and_documentation,3,FALSE)</f>
      </c>
      <c r="I69" s="44">
        <f>VLOOKUP(VLOOKUP($A69, Assignment_no_cucumber___,MATCH($I$1,Assignment_no_cucumber_Picking_tasks,0)+2,FALSE),Assignment_no_cucumber_Testing,3,FALSE)</f>
      </c>
      <c r="J69" s="44">
        <f>VLOOKUP($A69, Assignment_no_cucumber___,MATCH($J$1,Assignment_no_cucumber_Picking_tasks,0)+2,FALSE)</f>
      </c>
    </row>
    <row r="70" ht="60.0" customHeight="true">
      <c r="A70" s="15">
        <f>"110036809"</f>
      </c>
      <c r="B70" s="27">
        <f>VLOOKUP($A70, __RESULTS__,2,FALSE)</f>
      </c>
      <c r="C70" s="28">
        <f>VLOOKUP($A70, __RESULTS__,3,FALSE)</f>
      </c>
      <c r="D70" s="18">
        <f>VLOOKUP(VLOOKUP($A70, Assignment_no_cucumber___,MATCH($D$1,Assignment_no_cucumber_Picking_tasks,0)+2,FALSE),Assignment_no_cucumber_Prototype,3,FALSE)</f>
      </c>
      <c r="E70" s="18">
        <f>VLOOKUP(VLOOKUP($A70, Assignment_no_cucumber___,MATCH($E$1,Assignment_no_cucumber_Picking_tasks,0)+2,FALSE),Assignment_no_cucumber_Implementation,3,FALSE)</f>
      </c>
      <c r="F70" s="18">
        <f>IF(ISBLANK(VLOOKUP($A70, Assignment_no_cucumber___,MATCH($F$1,Assignment_no_cucumber_Picking_tasks,0)+2,FALSE)), "",IF(ISTEXT(VLOOKUP($A70, Assignment_no_cucumber___,MATCH($F$1,Assignment_no_cucumber_Picking_tasks,0)+2,FALSE)),VLOOKUP($A70, Assignment_no_cucumber___,MATCH($F$1,Assignment_no_cucumber_Picking_tasks,0)+2,FALSE),(VLOOKUP($A70, Assignment_no_cucumber___,MATCH($F$1,Assignment_no_cucumber_Picking_tasks,0)+2,FALSE))))</f>
      </c>
      <c r="G70" s="18">
        <f>IF(ISBLANK(VLOOKUP($A70, Assignment_no_cucumber___,MATCH($G$1,Assignment_no_cucumber_Picking_tasks,0)+2,FALSE)), "",IF(ISTEXT(VLOOKUP($A70, Assignment_no_cucumber___,MATCH($G$1,Assignment_no_cucumber_Picking_tasks,0)+2,FALSE)),VLOOKUP($A70, Assignment_no_cucumber___,MATCH($G$1,Assignment_no_cucumber_Picking_tasks,0)+2,FALSE),(VLOOKUP($A70, Assignment_no_cucumber___,MATCH($G$1,Assignment_no_cucumber_Picking_tasks,0)+2,FALSE))))</f>
      </c>
      <c r="H70" s="18">
        <f>VLOOKUP(VLOOKUP($A70, Assignment_no_cucumber___,MATCH($H$1,Assignment_no_cucumber_Picking_tasks,0)+2,FALSE),Assignment_no_cucumber_Design_and_documentation,3,FALSE)</f>
      </c>
      <c r="I70" s="18">
        <f>VLOOKUP(VLOOKUP($A70, Assignment_no_cucumber___,MATCH($I$1,Assignment_no_cucumber_Picking_tasks,0)+2,FALSE),Assignment_no_cucumber_Testing,3,FALSE)</f>
      </c>
      <c r="J70" s="15">
        <f>VLOOKUP($A70, Assignment_no_cucumber___,MATCH($J$1,Assignment_no_cucumber_Picking_tasks,0)+2,FALSE)</f>
      </c>
    </row>
    <row r="71" ht="60.0" customHeight="true">
      <c r="A71" s="9">
        <f>"120026829"</f>
      </c>
      <c r="B71" s="34">
        <f>VLOOKUP($A71, __RESULTS__,2,FALSE)</f>
      </c>
      <c r="C71" s="34">
        <f>VLOOKUP($A71, __RESULTS__,3,FALSE)</f>
      </c>
      <c r="D71" s="44">
        <f>VLOOKUP(VLOOKUP($A71, Assignment_no_cucumber___,MATCH($D$1,Assignment_no_cucumber_Picking_tasks,0)+2,FALSE),Assignment_no_cucumber_Prototype,3,FALSE)</f>
      </c>
      <c r="E71" s="44">
        <f>VLOOKUP(VLOOKUP($A71, Assignment_no_cucumber___,MATCH($E$1,Assignment_no_cucumber_Picking_tasks,0)+2,FALSE),Assignment_no_cucumber_Implementation,3,FALSE)</f>
      </c>
      <c r="F71" s="44">
        <f>IF(ISBLANK(VLOOKUP($A71, Assignment_no_cucumber___,MATCH($F$1,Assignment_no_cucumber_Picking_tasks,0)+2,FALSE)), "",IF(ISTEXT(VLOOKUP($A71, Assignment_no_cucumber___,MATCH($F$1,Assignment_no_cucumber_Picking_tasks,0)+2,FALSE)),VLOOKUP($A71, Assignment_no_cucumber___,MATCH($F$1,Assignment_no_cucumber_Picking_tasks,0)+2,FALSE),(VLOOKUP($A71, Assignment_no_cucumber___,MATCH($F$1,Assignment_no_cucumber_Picking_tasks,0)+2,FALSE))))</f>
      </c>
      <c r="G71" s="44">
        <f>IF(ISBLANK(VLOOKUP($A71, Assignment_no_cucumber___,MATCH($G$1,Assignment_no_cucumber_Picking_tasks,0)+2,FALSE)), "",IF(ISTEXT(VLOOKUP($A71, Assignment_no_cucumber___,MATCH($G$1,Assignment_no_cucumber_Picking_tasks,0)+2,FALSE)),VLOOKUP($A71, Assignment_no_cucumber___,MATCH($G$1,Assignment_no_cucumber_Picking_tasks,0)+2,FALSE),(VLOOKUP($A71, Assignment_no_cucumber___,MATCH($G$1,Assignment_no_cucumber_Picking_tasks,0)+2,FALSE))))</f>
      </c>
      <c r="H71" s="44">
        <f>VLOOKUP(VLOOKUP($A71, Assignment_no_cucumber___,MATCH($H$1,Assignment_no_cucumber_Picking_tasks,0)+2,FALSE),Assignment_no_cucumber_Design_and_documentation,3,FALSE)</f>
      </c>
      <c r="I71" s="44">
        <f>VLOOKUP(VLOOKUP($A71, Assignment_no_cucumber___,MATCH($I$1,Assignment_no_cucumber_Picking_tasks,0)+2,FALSE),Assignment_no_cucumber_Testing,3,FALSE)</f>
      </c>
      <c r="J71" s="44">
        <f>VLOOKUP($A71, Assignment_no_cucumber___,MATCH($J$1,Assignment_no_cucumber_Picking_tasks,0)+2,FALSE)</f>
      </c>
    </row>
    <row r="72" ht="60.0" customHeight="true">
      <c r="A72" s="15">
        <f>"110109480"</f>
      </c>
      <c r="B72" s="27">
        <f>VLOOKUP($A72, __RESULTS__,2,FALSE)</f>
      </c>
      <c r="C72" s="28">
        <f>VLOOKUP($A72, __RESULTS__,3,FALSE)</f>
      </c>
      <c r="D72" s="18">
        <f>VLOOKUP(VLOOKUP($A72, Assignment_no_cucumber___,MATCH($D$1,Assignment_no_cucumber_Picking_tasks,0)+2,FALSE),Assignment_no_cucumber_Prototype,3,FALSE)</f>
      </c>
      <c r="E72" s="18">
        <f>VLOOKUP(VLOOKUP($A72, Assignment_no_cucumber___,MATCH($E$1,Assignment_no_cucumber_Picking_tasks,0)+2,FALSE),Assignment_no_cucumber_Implementation,3,FALSE)</f>
      </c>
      <c r="F72" s="18">
        <f>IF(ISBLANK(VLOOKUP($A72, Assignment_no_cucumber___,MATCH($F$1,Assignment_no_cucumber_Picking_tasks,0)+2,FALSE)), "",IF(ISTEXT(VLOOKUP($A72, Assignment_no_cucumber___,MATCH($F$1,Assignment_no_cucumber_Picking_tasks,0)+2,FALSE)),VLOOKUP($A72, Assignment_no_cucumber___,MATCH($F$1,Assignment_no_cucumber_Picking_tasks,0)+2,FALSE),(VLOOKUP($A72, Assignment_no_cucumber___,MATCH($F$1,Assignment_no_cucumber_Picking_tasks,0)+2,FALSE))))</f>
      </c>
      <c r="G72" s="18">
        <f>IF(ISBLANK(VLOOKUP($A72, Assignment_no_cucumber___,MATCH($G$1,Assignment_no_cucumber_Picking_tasks,0)+2,FALSE)), "",IF(ISTEXT(VLOOKUP($A72, Assignment_no_cucumber___,MATCH($G$1,Assignment_no_cucumber_Picking_tasks,0)+2,FALSE)),VLOOKUP($A72, Assignment_no_cucumber___,MATCH($G$1,Assignment_no_cucumber_Picking_tasks,0)+2,FALSE),(VLOOKUP($A72, Assignment_no_cucumber___,MATCH($G$1,Assignment_no_cucumber_Picking_tasks,0)+2,FALSE))))</f>
      </c>
      <c r="H72" s="18">
        <f>VLOOKUP(VLOOKUP($A72, Assignment_no_cucumber___,MATCH($H$1,Assignment_no_cucumber_Picking_tasks,0)+2,FALSE),Assignment_no_cucumber_Design_and_documentation,3,FALSE)</f>
      </c>
      <c r="I72" s="18">
        <f>VLOOKUP(VLOOKUP($A72, Assignment_no_cucumber___,MATCH($I$1,Assignment_no_cucumber_Picking_tasks,0)+2,FALSE),Assignment_no_cucumber_Testing,3,FALSE)</f>
      </c>
      <c r="J72" s="15">
        <f>VLOOKUP($A72, Assignment_no_cucumber___,MATCH($J$1,Assignment_no_cucumber_Picking_tasks,0)+2,FALSE)</f>
      </c>
    </row>
  </sheetData>
  <pageMargins bottom="0.75" footer="0.3" header="0.3" left="0.7" right="0.7" top="0.75"/>
</worksheet>
</file>

<file path=xl/worksheets/sheet7.xml><?xml version="1.0" encoding="utf-8"?>
<worksheet xmlns="http://schemas.openxmlformats.org/spreadsheetml/2006/main">
  <dimension ref="A1"/>
  <sheetViews>
    <sheetView workbookViewId="0" zoomScale="125"/>
  </sheetViews>
  <sheetFormatPr defaultRowHeight="15.0"/>
  <sheetData>
    <row r="1" ht="28.0" customHeight="true">
      <c r="A1" s="55" t="s">
        <v>261</v>
      </c>
    </row>
    <row r="2">
      <c r="A2" t="s" s="35">
        <v>262</v>
      </c>
      <c r="D2" t="s" s="36">
        <v>263</v>
      </c>
      <c r="G2" t="s" s="35">
        <v>264</v>
      </c>
      <c r="J2" t="s" s="36">
        <v>265</v>
      </c>
      <c r="M2" t="s" s="35">
        <v>266</v>
      </c>
    </row>
    <row r="3" ht="40.0" customHeight="true">
      <c r="A3" t="s" s="21">
        <v>159</v>
      </c>
      <c r="D3" t="s" s="22">
        <v>159</v>
      </c>
      <c r="G3" t="s" s="21">
        <v>159</v>
      </c>
      <c r="J3" t="s" s="22">
        <v>159</v>
      </c>
      <c r="M3" t="s" s="21">
        <v>159</v>
      </c>
    </row>
    <row r="4">
      <c r="A4" s="2" t="s">
        <v>145</v>
      </c>
      <c r="B4" s="2" t="s">
        <v>146</v>
      </c>
      <c r="C4" s="7" t="s">
        <v>147</v>
      </c>
      <c r="D4" s="2" t="s">
        <v>145</v>
      </c>
      <c r="E4" s="2" t="s">
        <v>146</v>
      </c>
      <c r="F4" s="7" t="s">
        <v>147</v>
      </c>
      <c r="G4" s="2" t="s">
        <v>145</v>
      </c>
      <c r="H4" s="2" t="s">
        <v>146</v>
      </c>
      <c r="I4" s="7" t="s">
        <v>147</v>
      </c>
      <c r="J4" s="2" t="s">
        <v>145</v>
      </c>
      <c r="K4" s="2" t="s">
        <v>146</v>
      </c>
      <c r="L4" s="7" t="s">
        <v>147</v>
      </c>
      <c r="M4" s="2" t="s">
        <v>145</v>
      </c>
      <c r="N4" s="2" t="s">
        <v>146</v>
      </c>
      <c r="O4" s="7" t="s">
        <v>147</v>
      </c>
    </row>
    <row r="5">
      <c r="B5" t="s">
        <v>267</v>
      </c>
      <c r="E5" t="s">
        <v>267</v>
      </c>
      <c r="H5" t="s">
        <v>267</v>
      </c>
      <c r="K5" t="s">
        <v>267</v>
      </c>
      <c r="N5" t="s">
        <v>267</v>
      </c>
    </row>
  </sheetData>
  <mergeCells>
    <mergeCell ref="A1:O1"/>
    <mergeCell ref="A2:C2"/>
    <mergeCell ref="A3:C3"/>
    <mergeCell ref="D2:F2"/>
    <mergeCell ref="D3:F3"/>
    <mergeCell ref="G2:I2"/>
    <mergeCell ref="G3:I3"/>
    <mergeCell ref="J2:L2"/>
    <mergeCell ref="J3:L3"/>
    <mergeCell ref="M2:O2"/>
    <mergeCell ref="M3:O3"/>
  </mergeCells>
  <pageMargins bottom="0.75" footer="0.3" header="0.3" left="0.7" right="0.7" top="0.75"/>
</worksheet>
</file>

<file path=xl/worksheets/sheet8.xml><?xml version="1.0" encoding="utf-8"?>
<worksheet xmlns="http://schemas.openxmlformats.org/spreadsheetml/2006/main">
  <dimension ref="A1"/>
  <sheetViews>
    <sheetView workbookViewId="0" zoomScale="125">
      <pane xSplit="2.0" ySplit="4.0" state="frozen" topLeftCell="C5" activePane="bottomRight"/>
      <selection pane="bottomRight"/>
    </sheetView>
  </sheetViews>
  <sheetFormatPr defaultRowHeight="15.0"/>
  <cols>
    <col min="3" max="3" width="2.0" customWidth="true"/>
    <col min="4" max="4" width="2.0" customWidth="true"/>
    <col min="5" max="5" width="2.0" customWidth="true"/>
    <col min="6" max="6" width="2.0" customWidth="true"/>
    <col min="7" max="7" width="2.0" customWidth="true"/>
    <col min="8" max="8" width="35.0" customWidth="true"/>
    <col min="2" max="2" width="37.16015625" customWidth="true"/>
    <col min="1" max="1" width="15.0" customWidth="true"/>
  </cols>
  <sheetData>
    <row r="1">
      <c r="A1" t="s" s="31">
        <v>0</v>
      </c>
      <c r="B1" t="s" s="31">
        <v>1</v>
      </c>
      <c r="C1" t="s" s="55">
        <v>268</v>
      </c>
    </row>
    <row r="2">
      <c r="A2" s="54" t="s">
        <v>2</v>
      </c>
      <c r="B2" s="23" t="s">
        <v>3</v>
      </c>
    </row>
    <row r="3">
      <c r="C3" t="s" s="35">
        <v>269</v>
      </c>
      <c r="D3" t="s" s="36">
        <v>270</v>
      </c>
      <c r="E3" t="s" s="35">
        <v>271</v>
      </c>
      <c r="F3" t="s" s="36">
        <v>272</v>
      </c>
      <c r="G3" t="s" s="35">
        <v>273</v>
      </c>
      <c r="H3" t="s" s="31">
        <v>249</v>
      </c>
    </row>
    <row r="4">
      <c r="C4" t="n" s="45">
        <v>0.33</v>
      </c>
      <c r="D4" t="n" s="45">
        <v>0.33</v>
      </c>
      <c r="E4" t="n" s="45">
        <v>0.33</v>
      </c>
      <c r="F4" t="n" s="45">
        <v>0.33</v>
      </c>
      <c r="G4" t="n" s="45">
        <v>0.33</v>
      </c>
    </row>
    <row r="5">
      <c r="A5" s="15">
        <f>"110059347"</f>
      </c>
      <c r="B5" s="27">
        <f>VLOOKUP($A5, __RESULTS__,2,FALSE)</f>
      </c>
      <c r="C5" t="s" s="15">
        <v>159</v>
      </c>
      <c r="D5" t="s" s="15">
        <v>159</v>
      </c>
      <c r="E5" t="s" s="15">
        <v>159</v>
      </c>
      <c r="F5" t="s" s="15">
        <v>159</v>
      </c>
      <c r="G5" t="s" s="15">
        <v>159</v>
      </c>
      <c r="H5" s="18" t="s">
        <v>197</v>
      </c>
    </row>
    <row r="6">
      <c r="A6" s="9">
        <f>"120102776"</f>
      </c>
      <c r="B6" s="34">
        <f>VLOOKUP($A6, __RESULTS__,2,FALSE)</f>
      </c>
      <c r="C6" t="s" s="48">
        <v>159</v>
      </c>
      <c r="D6" t="s" s="48">
        <v>159</v>
      </c>
      <c r="E6" t="s" s="48">
        <v>159</v>
      </c>
      <c r="F6" t="s" s="48">
        <v>159</v>
      </c>
      <c r="G6" t="s" s="48">
        <v>159</v>
      </c>
      <c r="H6" s="44" t="s">
        <v>197</v>
      </c>
    </row>
    <row r="7">
      <c r="A7" s="15">
        <f>"120109915"</f>
      </c>
      <c r="B7" s="27">
        <f>VLOOKUP($A7, __RESULTS__,2,FALSE)</f>
      </c>
      <c r="C7" t="s" s="15">
        <v>159</v>
      </c>
      <c r="D7" t="s" s="15">
        <v>159</v>
      </c>
      <c r="E7" t="s" s="15">
        <v>159</v>
      </c>
      <c r="F7" t="s" s="15">
        <v>159</v>
      </c>
      <c r="G7" t="s" s="15">
        <v>159</v>
      </c>
      <c r="H7" s="18" t="s">
        <v>197</v>
      </c>
    </row>
    <row r="8">
      <c r="A8" s="9">
        <f>"110059978"</f>
      </c>
      <c r="B8" s="34">
        <f>VLOOKUP($A8, __RESULTS__,2,FALSE)</f>
      </c>
      <c r="C8" t="s" s="48">
        <v>159</v>
      </c>
      <c r="D8" t="s" s="48">
        <v>159</v>
      </c>
      <c r="E8" t="s" s="48">
        <v>159</v>
      </c>
      <c r="F8" t="s" s="48">
        <v>159</v>
      </c>
      <c r="G8" t="s" s="48">
        <v>159</v>
      </c>
      <c r="H8" s="44" t="s">
        <v>197</v>
      </c>
    </row>
    <row r="9">
      <c r="A9" s="15">
        <f>"110102160"</f>
      </c>
      <c r="B9" s="27">
        <f>VLOOKUP($A9, __RESULTS__,2,FALSE)</f>
      </c>
      <c r="C9" t="s" s="15">
        <v>159</v>
      </c>
      <c r="D9" t="s" s="15">
        <v>159</v>
      </c>
      <c r="E9" t="s" s="15">
        <v>159</v>
      </c>
      <c r="F9" t="s" s="15">
        <v>159</v>
      </c>
      <c r="G9" t="s" s="15">
        <v>159</v>
      </c>
      <c r="H9" s="18" t="s">
        <v>197</v>
      </c>
    </row>
    <row r="10">
      <c r="A10" s="9">
        <f>"110003993"</f>
      </c>
      <c r="B10" s="34">
        <f>VLOOKUP($A10, __RESULTS__,2,FALSE)</f>
      </c>
      <c r="C10" t="s" s="48">
        <v>159</v>
      </c>
      <c r="D10" t="s" s="48">
        <v>159</v>
      </c>
      <c r="E10" t="s" s="48">
        <v>159</v>
      </c>
      <c r="F10" t="s" s="48">
        <v>159</v>
      </c>
      <c r="G10" t="s" s="48">
        <v>159</v>
      </c>
      <c r="H10" s="44" t="s">
        <v>197</v>
      </c>
    </row>
    <row r="11">
      <c r="A11" s="15">
        <f>"120009866"</f>
      </c>
      <c r="B11" s="27">
        <f>VLOOKUP($A11, __RESULTS__,2,FALSE)</f>
      </c>
      <c r="C11" t="s" s="15">
        <v>159</v>
      </c>
      <c r="D11" t="s" s="15">
        <v>159</v>
      </c>
      <c r="E11" t="s" s="15">
        <v>159</v>
      </c>
      <c r="F11" t="s" s="15">
        <v>159</v>
      </c>
      <c r="G11" t="s" s="15">
        <v>159</v>
      </c>
      <c r="H11" s="18" t="s">
        <v>197</v>
      </c>
    </row>
    <row r="12">
      <c r="A12" s="9">
        <f>"110059875"</f>
      </c>
      <c r="B12" s="34">
        <f>VLOOKUP($A12, __RESULTS__,2,FALSE)</f>
      </c>
      <c r="C12" t="s" s="48">
        <v>159</v>
      </c>
      <c r="D12" t="s" s="48">
        <v>159</v>
      </c>
      <c r="E12" t="s" s="48">
        <v>159</v>
      </c>
      <c r="F12" t="s" s="48">
        <v>159</v>
      </c>
      <c r="G12" t="s" s="48">
        <v>159</v>
      </c>
      <c r="H12" s="44" t="s">
        <v>197</v>
      </c>
    </row>
    <row r="13">
      <c r="A13" s="15">
        <f>"120036378"</f>
      </c>
      <c r="B13" s="27">
        <f>VLOOKUP($A13, __RESULTS__,2,FALSE)</f>
      </c>
      <c r="C13" t="s" s="15">
        <v>159</v>
      </c>
      <c r="D13" t="s" s="15">
        <v>159</v>
      </c>
      <c r="E13" t="s" s="15">
        <v>159</v>
      </c>
      <c r="F13" t="s" s="15">
        <v>159</v>
      </c>
      <c r="G13" t="s" s="15">
        <v>159</v>
      </c>
      <c r="H13" s="18" t="s">
        <v>197</v>
      </c>
    </row>
    <row r="14">
      <c r="A14" s="9">
        <f>"110091059"</f>
      </c>
      <c r="B14" s="34">
        <f>VLOOKUP($A14, __RESULTS__,2,FALSE)</f>
      </c>
      <c r="C14" t="s" s="48">
        <v>159</v>
      </c>
      <c r="D14" t="s" s="48">
        <v>159</v>
      </c>
      <c r="E14" t="s" s="48">
        <v>159</v>
      </c>
      <c r="F14" t="s" s="48">
        <v>159</v>
      </c>
      <c r="G14" t="s" s="48">
        <v>159</v>
      </c>
      <c r="H14" s="44" t="s">
        <v>197</v>
      </c>
    </row>
    <row r="15">
      <c r="A15" s="15">
        <f>"110103086"</f>
      </c>
      <c r="B15" s="27">
        <f>VLOOKUP($A15, __RESULTS__,2,FALSE)</f>
      </c>
      <c r="C15" t="s" s="15">
        <v>159</v>
      </c>
      <c r="D15" t="s" s="15">
        <v>159</v>
      </c>
      <c r="E15" t="s" s="15">
        <v>159</v>
      </c>
      <c r="F15" t="s" s="15">
        <v>159</v>
      </c>
      <c r="G15" t="s" s="15">
        <v>159</v>
      </c>
      <c r="H15" s="18" t="s">
        <v>197</v>
      </c>
    </row>
    <row r="16">
      <c r="A16" s="9">
        <f>"093355289"</f>
      </c>
      <c r="B16" s="34">
        <f>VLOOKUP($A16, __RESULTS__,2,FALSE)</f>
      </c>
      <c r="C16" t="s" s="48">
        <v>159</v>
      </c>
      <c r="D16" t="s" s="48">
        <v>159</v>
      </c>
      <c r="E16" t="s" s="48">
        <v>159</v>
      </c>
      <c r="F16" t="s" s="48">
        <v>159</v>
      </c>
      <c r="G16" t="s" s="48">
        <v>159</v>
      </c>
      <c r="H16" s="44" t="s">
        <v>197</v>
      </c>
    </row>
    <row r="17">
      <c r="A17" s="15">
        <f>"120004735"</f>
      </c>
      <c r="B17" s="27">
        <f>VLOOKUP($A17, __RESULTS__,2,FALSE)</f>
      </c>
      <c r="C17" t="s" s="15">
        <v>159</v>
      </c>
      <c r="D17" t="s" s="15">
        <v>159</v>
      </c>
      <c r="E17" t="s" s="15">
        <v>159</v>
      </c>
      <c r="F17" t="s" s="15">
        <v>159</v>
      </c>
      <c r="G17" t="s" s="15">
        <v>159</v>
      </c>
      <c r="H17" s="18" t="s">
        <v>197</v>
      </c>
    </row>
    <row r="18">
      <c r="A18" s="9">
        <f>"110019330"</f>
      </c>
      <c r="B18" s="34">
        <f>VLOOKUP($A18, __RESULTS__,2,FALSE)</f>
      </c>
      <c r="C18" t="s" s="48">
        <v>159</v>
      </c>
      <c r="D18" t="s" s="48">
        <v>159</v>
      </c>
      <c r="E18" t="s" s="48">
        <v>159</v>
      </c>
      <c r="F18" t="s" s="48">
        <v>159</v>
      </c>
      <c r="G18" t="s" s="48">
        <v>159</v>
      </c>
      <c r="H18" s="44" t="s">
        <v>197</v>
      </c>
    </row>
    <row r="19">
      <c r="A19" s="15">
        <f>"120074314"</f>
      </c>
      <c r="B19" s="27">
        <f>VLOOKUP($A19, __RESULTS__,2,FALSE)</f>
      </c>
      <c r="C19" t="s" s="15">
        <v>159</v>
      </c>
      <c r="D19" t="s" s="15">
        <v>159</v>
      </c>
      <c r="E19" t="s" s="15">
        <v>159</v>
      </c>
      <c r="F19" t="s" s="15">
        <v>159</v>
      </c>
      <c r="G19" t="s" s="15">
        <v>159</v>
      </c>
      <c r="H19" s="18" t="s">
        <v>197</v>
      </c>
    </row>
    <row r="20">
      <c r="A20" s="9">
        <f>"109020185"</f>
      </c>
      <c r="B20" s="34">
        <f>VLOOKUP($A20, __RESULTS__,2,FALSE)</f>
      </c>
      <c r="C20" t="s" s="48">
        <v>159</v>
      </c>
      <c r="D20" t="s" s="48">
        <v>159</v>
      </c>
      <c r="E20" t="s" s="48">
        <v>159</v>
      </c>
      <c r="F20" t="s" s="48">
        <v>159</v>
      </c>
      <c r="G20" t="s" s="48">
        <v>159</v>
      </c>
      <c r="H20" s="44" t="s">
        <v>197</v>
      </c>
    </row>
    <row r="21">
      <c r="A21" s="15">
        <f>"110028424"</f>
      </c>
      <c r="B21" s="27">
        <f>VLOOKUP($A21, __RESULTS__,2,FALSE)</f>
      </c>
      <c r="C21" t="s" s="15">
        <v>159</v>
      </c>
      <c r="D21" t="s" s="15">
        <v>159</v>
      </c>
      <c r="E21" t="s" s="15">
        <v>159</v>
      </c>
      <c r="F21" t="s" s="15">
        <v>159</v>
      </c>
      <c r="G21" t="s" s="15">
        <v>159</v>
      </c>
      <c r="H21" s="18" t="s">
        <v>197</v>
      </c>
    </row>
    <row r="22">
      <c r="A22" s="9">
        <f>"110024253"</f>
      </c>
      <c r="B22" s="34">
        <f>VLOOKUP($A22, __RESULTS__,2,FALSE)</f>
      </c>
      <c r="C22" t="s" s="48">
        <v>159</v>
      </c>
      <c r="D22" t="s" s="48">
        <v>159</v>
      </c>
      <c r="E22" t="s" s="48">
        <v>159</v>
      </c>
      <c r="F22" t="s" s="48">
        <v>159</v>
      </c>
      <c r="G22" t="s" s="48">
        <v>159</v>
      </c>
      <c r="H22" s="44" t="s">
        <v>197</v>
      </c>
    </row>
    <row r="23">
      <c r="A23" s="15">
        <f>"110080008"</f>
      </c>
      <c r="B23" s="27">
        <f>VLOOKUP($A23, __RESULTS__,2,FALSE)</f>
      </c>
      <c r="C23" t="s" s="15">
        <v>159</v>
      </c>
      <c r="D23" t="s" s="15">
        <v>159</v>
      </c>
      <c r="E23" t="s" s="15">
        <v>159</v>
      </c>
      <c r="F23" t="s" s="15">
        <v>159</v>
      </c>
      <c r="G23" t="s" s="15">
        <v>159</v>
      </c>
      <c r="H23" s="18" t="s">
        <v>197</v>
      </c>
    </row>
    <row r="24">
      <c r="A24" s="9">
        <f>"110099608"</f>
      </c>
      <c r="B24" s="34">
        <f>VLOOKUP($A24, __RESULTS__,2,FALSE)</f>
      </c>
      <c r="C24" t="s" s="48">
        <v>159</v>
      </c>
      <c r="D24" t="s" s="48">
        <v>159</v>
      </c>
      <c r="E24" t="s" s="48">
        <v>159</v>
      </c>
      <c r="F24" t="s" s="48">
        <v>159</v>
      </c>
      <c r="G24" t="s" s="48">
        <v>159</v>
      </c>
      <c r="H24" s="44" t="s">
        <v>197</v>
      </c>
    </row>
    <row r="25">
      <c r="A25" s="15">
        <f>"110007212"</f>
      </c>
      <c r="B25" s="27">
        <f>VLOOKUP($A25, __RESULTS__,2,FALSE)</f>
      </c>
      <c r="C25" t="s" s="15">
        <v>159</v>
      </c>
      <c r="D25" t="s" s="15">
        <v>159</v>
      </c>
      <c r="E25" t="s" s="15">
        <v>159</v>
      </c>
      <c r="F25" t="s" s="15">
        <v>159</v>
      </c>
      <c r="G25" t="s" s="15">
        <v>159</v>
      </c>
      <c r="H25" s="18" t="s">
        <v>197</v>
      </c>
    </row>
    <row r="26">
      <c r="A26" s="9">
        <f>"120063156"</f>
      </c>
      <c r="B26" s="34">
        <f>VLOOKUP($A26, __RESULTS__,2,FALSE)</f>
      </c>
      <c r="C26" t="s" s="48">
        <v>159</v>
      </c>
      <c r="D26" t="s" s="48">
        <v>159</v>
      </c>
      <c r="E26" t="s" s="48">
        <v>159</v>
      </c>
      <c r="F26" t="s" s="48">
        <v>159</v>
      </c>
      <c r="G26" t="s" s="48">
        <v>159</v>
      </c>
      <c r="H26" s="44" t="s">
        <v>197</v>
      </c>
    </row>
    <row r="27">
      <c r="A27" s="15">
        <f>"110010544"</f>
      </c>
      <c r="B27" s="27">
        <f>VLOOKUP($A27, __RESULTS__,2,FALSE)</f>
      </c>
      <c r="C27" t="s" s="15">
        <v>159</v>
      </c>
      <c r="D27" t="s" s="15">
        <v>159</v>
      </c>
      <c r="E27" t="s" s="15">
        <v>159</v>
      </c>
      <c r="F27" t="s" s="15">
        <v>159</v>
      </c>
      <c r="G27" t="s" s="15">
        <v>159</v>
      </c>
      <c r="H27" s="18" t="s">
        <v>197</v>
      </c>
    </row>
    <row r="28">
      <c r="A28" s="9">
        <f>"120025132"</f>
      </c>
      <c r="B28" s="34">
        <f>VLOOKUP($A28, __RESULTS__,2,FALSE)</f>
      </c>
      <c r="C28" t="s" s="48">
        <v>159</v>
      </c>
      <c r="D28" t="s" s="48">
        <v>159</v>
      </c>
      <c r="E28" t="s" s="48">
        <v>159</v>
      </c>
      <c r="F28" t="s" s="48">
        <v>159</v>
      </c>
      <c r="G28" t="s" s="48">
        <v>159</v>
      </c>
      <c r="H28" s="44" t="s">
        <v>197</v>
      </c>
    </row>
    <row r="29">
      <c r="A29" s="15">
        <f>"110005643"</f>
      </c>
      <c r="B29" s="27">
        <f>VLOOKUP($A29, __RESULTS__,2,FALSE)</f>
      </c>
      <c r="C29" t="s" s="15">
        <v>159</v>
      </c>
      <c r="D29" t="s" s="15">
        <v>159</v>
      </c>
      <c r="E29" t="s" s="15">
        <v>159</v>
      </c>
      <c r="F29" t="s" s="15">
        <v>159</v>
      </c>
      <c r="G29" t="s" s="15">
        <v>159</v>
      </c>
      <c r="H29" s="18" t="s">
        <v>197</v>
      </c>
    </row>
    <row r="30">
      <c r="A30" s="9">
        <f>"120030789"</f>
      </c>
      <c r="B30" s="34">
        <f>VLOOKUP($A30, __RESULTS__,2,FALSE)</f>
      </c>
      <c r="C30" t="s" s="48">
        <v>159</v>
      </c>
      <c r="D30" t="s" s="48">
        <v>159</v>
      </c>
      <c r="E30" t="s" s="48">
        <v>159</v>
      </c>
      <c r="F30" t="s" s="48">
        <v>159</v>
      </c>
      <c r="G30" t="s" s="48">
        <v>159</v>
      </c>
      <c r="H30" s="44" t="s">
        <v>197</v>
      </c>
    </row>
    <row r="31">
      <c r="A31" s="15">
        <f>"110121884"</f>
      </c>
      <c r="B31" s="27">
        <f>VLOOKUP($A31, __RESULTS__,2,FALSE)</f>
      </c>
      <c r="C31" t="s" s="15">
        <v>159</v>
      </c>
      <c r="D31" t="s" s="15">
        <v>159</v>
      </c>
      <c r="E31" t="s" s="15">
        <v>159</v>
      </c>
      <c r="F31" t="s" s="15">
        <v>159</v>
      </c>
      <c r="G31" t="s" s="15">
        <v>159</v>
      </c>
      <c r="H31" s="18" t="s">
        <v>197</v>
      </c>
    </row>
    <row r="32">
      <c r="A32" s="9">
        <f>"110092159"</f>
      </c>
      <c r="B32" s="34">
        <f>VLOOKUP($A32, __RESULTS__,2,FALSE)</f>
      </c>
      <c r="C32" t="s" s="48">
        <v>159</v>
      </c>
      <c r="D32" t="s" s="48">
        <v>159</v>
      </c>
      <c r="E32" t="s" s="48">
        <v>159</v>
      </c>
      <c r="F32" t="s" s="48">
        <v>159</v>
      </c>
      <c r="G32" t="s" s="48">
        <v>159</v>
      </c>
      <c r="H32" s="44" t="s">
        <v>197</v>
      </c>
    </row>
    <row r="33">
      <c r="A33" s="15">
        <f>"110036072"</f>
      </c>
      <c r="B33" s="27">
        <f>VLOOKUP($A33, __RESULTS__,2,FALSE)</f>
      </c>
      <c r="C33" t="s" s="15">
        <v>159</v>
      </c>
      <c r="D33" t="s" s="15">
        <v>159</v>
      </c>
      <c r="E33" t="s" s="15">
        <v>159</v>
      </c>
      <c r="F33" t="s" s="15">
        <v>159</v>
      </c>
      <c r="G33" t="s" s="15">
        <v>159</v>
      </c>
      <c r="H33" s="18" t="s">
        <v>197</v>
      </c>
    </row>
    <row r="34">
      <c r="A34" s="9">
        <f>"120045222"</f>
      </c>
      <c r="B34" s="34">
        <f>VLOOKUP($A34, __RESULTS__,2,FALSE)</f>
      </c>
      <c r="C34" t="s" s="48">
        <v>159</v>
      </c>
      <c r="D34" t="s" s="48">
        <v>159</v>
      </c>
      <c r="E34" t="s" s="48">
        <v>159</v>
      </c>
      <c r="F34" t="s" s="48">
        <v>159</v>
      </c>
      <c r="G34" t="s" s="48">
        <v>159</v>
      </c>
      <c r="H34" s="44" t="s">
        <v>197</v>
      </c>
    </row>
    <row r="35">
      <c r="A35" s="15">
        <f>"110068497"</f>
      </c>
      <c r="B35" s="27">
        <f>VLOOKUP($A35, __RESULTS__,2,FALSE)</f>
      </c>
      <c r="C35" t="s" s="15">
        <v>159</v>
      </c>
      <c r="D35" t="s" s="15">
        <v>159</v>
      </c>
      <c r="E35" t="s" s="15">
        <v>159</v>
      </c>
      <c r="F35" t="s" s="15">
        <v>159</v>
      </c>
      <c r="G35" t="s" s="15">
        <v>159</v>
      </c>
      <c r="H35" s="18" t="s">
        <v>197</v>
      </c>
    </row>
    <row r="36">
      <c r="A36" s="9">
        <f>"110121459"</f>
      </c>
      <c r="B36" s="34">
        <f>VLOOKUP($A36, __RESULTS__,2,FALSE)</f>
      </c>
      <c r="C36" t="s" s="48">
        <v>159</v>
      </c>
      <c r="D36" t="s" s="48">
        <v>159</v>
      </c>
      <c r="E36" t="s" s="48">
        <v>159</v>
      </c>
      <c r="F36" t="s" s="48">
        <v>159</v>
      </c>
      <c r="G36" t="s" s="48">
        <v>159</v>
      </c>
      <c r="H36" s="44" t="s">
        <v>197</v>
      </c>
    </row>
    <row r="37">
      <c r="A37" s="15">
        <f>"120092673"</f>
      </c>
      <c r="B37" s="27">
        <f>VLOOKUP($A37, __RESULTS__,2,FALSE)</f>
      </c>
      <c r="C37" t="s" s="15">
        <v>159</v>
      </c>
      <c r="D37" t="s" s="15">
        <v>159</v>
      </c>
      <c r="E37" t="s" s="15">
        <v>159</v>
      </c>
      <c r="F37" t="s" s="15">
        <v>159</v>
      </c>
      <c r="G37" t="s" s="15">
        <v>159</v>
      </c>
      <c r="H37" s="18" t="s">
        <v>197</v>
      </c>
    </row>
    <row r="38">
      <c r="A38" s="9">
        <f>"110081153"</f>
      </c>
      <c r="B38" s="34">
        <f>VLOOKUP($A38, __RESULTS__,2,FALSE)</f>
      </c>
      <c r="C38" t="s" s="48">
        <v>159</v>
      </c>
      <c r="D38" t="s" s="48">
        <v>159</v>
      </c>
      <c r="E38" t="s" s="48">
        <v>159</v>
      </c>
      <c r="F38" t="s" s="48">
        <v>159</v>
      </c>
      <c r="G38" t="s" s="48">
        <v>159</v>
      </c>
      <c r="H38" s="44" t="s">
        <v>197</v>
      </c>
    </row>
    <row r="39">
      <c r="A39" s="15">
        <f>"120006360"</f>
      </c>
      <c r="B39" s="27">
        <f>VLOOKUP($A39, __RESULTS__,2,FALSE)</f>
      </c>
      <c r="C39" t="s" s="15">
        <v>159</v>
      </c>
      <c r="D39" t="s" s="15">
        <v>159</v>
      </c>
      <c r="E39" t="s" s="15">
        <v>159</v>
      </c>
      <c r="F39" t="s" s="15">
        <v>159</v>
      </c>
      <c r="G39" t="s" s="15">
        <v>159</v>
      </c>
      <c r="H39" s="18" t="s">
        <v>197</v>
      </c>
    </row>
    <row r="40">
      <c r="A40" s="9">
        <f>"110026545"</f>
      </c>
      <c r="B40" s="34">
        <f>VLOOKUP($A40, __RESULTS__,2,FALSE)</f>
      </c>
      <c r="C40" t="s" s="48">
        <v>159</v>
      </c>
      <c r="D40" t="s" s="48">
        <v>159</v>
      </c>
      <c r="E40" t="s" s="48">
        <v>159</v>
      </c>
      <c r="F40" t="s" s="48">
        <v>159</v>
      </c>
      <c r="G40" t="s" s="48">
        <v>159</v>
      </c>
      <c r="H40" s="44" t="s">
        <v>197</v>
      </c>
    </row>
    <row r="41">
      <c r="A41" s="15">
        <f>"110059989"</f>
      </c>
      <c r="B41" s="27">
        <f>VLOOKUP($A41, __RESULTS__,2,FALSE)</f>
      </c>
      <c r="C41" t="s" s="15">
        <v>159</v>
      </c>
      <c r="D41" t="s" s="15">
        <v>159</v>
      </c>
      <c r="E41" t="s" s="15">
        <v>159</v>
      </c>
      <c r="F41" t="s" s="15">
        <v>159</v>
      </c>
      <c r="G41" t="s" s="15">
        <v>159</v>
      </c>
      <c r="H41" s="18" t="s">
        <v>197</v>
      </c>
    </row>
    <row r="42">
      <c r="A42" s="9">
        <f>"110099686"</f>
      </c>
      <c r="B42" s="34">
        <f>VLOOKUP($A42, __RESULTS__,2,FALSE)</f>
      </c>
      <c r="C42" t="s" s="48">
        <v>159</v>
      </c>
      <c r="D42" t="s" s="48">
        <v>159</v>
      </c>
      <c r="E42" t="s" s="48">
        <v>159</v>
      </c>
      <c r="F42" t="s" s="48">
        <v>159</v>
      </c>
      <c r="G42" t="s" s="48">
        <v>159</v>
      </c>
      <c r="H42" s="44" t="s">
        <v>197</v>
      </c>
    </row>
    <row r="43">
      <c r="A43" s="15">
        <f>"110023991"</f>
      </c>
      <c r="B43" s="27">
        <f>VLOOKUP($A43, __RESULTS__,2,FALSE)</f>
      </c>
      <c r="C43" t="s" s="15">
        <v>159</v>
      </c>
      <c r="D43" t="s" s="15">
        <v>159</v>
      </c>
      <c r="E43" t="s" s="15">
        <v>159</v>
      </c>
      <c r="F43" t="s" s="15">
        <v>159</v>
      </c>
      <c r="G43" t="s" s="15">
        <v>159</v>
      </c>
      <c r="H43" s="18" t="s">
        <v>197</v>
      </c>
    </row>
    <row r="44">
      <c r="A44" s="9">
        <f>"102855346"</f>
      </c>
      <c r="B44" s="34">
        <f>VLOOKUP($A44, __RESULTS__,2,FALSE)</f>
      </c>
      <c r="C44" t="s" s="48">
        <v>159</v>
      </c>
      <c r="D44" t="s" s="48">
        <v>159</v>
      </c>
      <c r="E44" t="s" s="48">
        <v>159</v>
      </c>
      <c r="F44" t="s" s="48">
        <v>159</v>
      </c>
      <c r="G44" t="s" s="48">
        <v>159</v>
      </c>
      <c r="H44" s="44" t="s">
        <v>197</v>
      </c>
    </row>
    <row r="45">
      <c r="A45" s="15">
        <f>"120106338"</f>
      </c>
      <c r="B45" s="27">
        <f>VLOOKUP($A45, __RESULTS__,2,FALSE)</f>
      </c>
      <c r="C45" t="s" s="15">
        <v>159</v>
      </c>
      <c r="D45" t="s" s="15">
        <v>159</v>
      </c>
      <c r="E45" t="s" s="15">
        <v>159</v>
      </c>
      <c r="F45" t="s" s="15">
        <v>159</v>
      </c>
      <c r="G45" t="s" s="15">
        <v>159</v>
      </c>
      <c r="H45" s="18" t="s">
        <v>197</v>
      </c>
    </row>
    <row r="46">
      <c r="A46" s="9">
        <f>"110091543"</f>
      </c>
      <c r="B46" s="34">
        <f>VLOOKUP($A46, __RESULTS__,2,FALSE)</f>
      </c>
      <c r="C46" t="s" s="48">
        <v>159</v>
      </c>
      <c r="D46" t="s" s="48">
        <v>159</v>
      </c>
      <c r="E46" t="s" s="48">
        <v>159</v>
      </c>
      <c r="F46" t="s" s="48">
        <v>159</v>
      </c>
      <c r="G46" t="s" s="48">
        <v>159</v>
      </c>
      <c r="H46" s="44" t="s">
        <v>197</v>
      </c>
    </row>
    <row r="47">
      <c r="A47" s="15">
        <f>"102456442"</f>
      </c>
      <c r="B47" s="27">
        <f>VLOOKUP($A47, __RESULTS__,2,FALSE)</f>
      </c>
      <c r="C47" t="s" s="15">
        <v>159</v>
      </c>
      <c r="D47" t="s" s="15">
        <v>159</v>
      </c>
      <c r="E47" t="s" s="15">
        <v>159</v>
      </c>
      <c r="F47" t="s" s="15">
        <v>159</v>
      </c>
      <c r="G47" t="s" s="15">
        <v>159</v>
      </c>
      <c r="H47" s="18" t="s">
        <v>197</v>
      </c>
    </row>
    <row r="48">
      <c r="A48" s="9">
        <f>"110039279"</f>
      </c>
      <c r="B48" s="34">
        <f>VLOOKUP($A48, __RESULTS__,2,FALSE)</f>
      </c>
      <c r="C48" t="s" s="48">
        <v>159</v>
      </c>
      <c r="D48" t="s" s="48">
        <v>159</v>
      </c>
      <c r="E48" t="s" s="48">
        <v>159</v>
      </c>
      <c r="F48" t="s" s="48">
        <v>159</v>
      </c>
      <c r="G48" t="s" s="48">
        <v>159</v>
      </c>
      <c r="H48" s="44" t="s">
        <v>197</v>
      </c>
    </row>
    <row r="49">
      <c r="A49" s="15">
        <f>"120048669"</f>
      </c>
      <c r="B49" s="27">
        <f>VLOOKUP($A49, __RESULTS__,2,FALSE)</f>
      </c>
      <c r="C49" t="s" s="15">
        <v>159</v>
      </c>
      <c r="D49" t="s" s="15">
        <v>159</v>
      </c>
      <c r="E49" t="s" s="15">
        <v>159</v>
      </c>
      <c r="F49" t="s" s="15">
        <v>159</v>
      </c>
      <c r="G49" t="s" s="15">
        <v>159</v>
      </c>
      <c r="H49" s="18" t="s">
        <v>197</v>
      </c>
    </row>
    <row r="50">
      <c r="A50" s="9">
        <f>"110099125"</f>
      </c>
      <c r="B50" s="34">
        <f>VLOOKUP($A50, __RESULTS__,2,FALSE)</f>
      </c>
      <c r="C50" t="s" s="48">
        <v>159</v>
      </c>
      <c r="D50" t="s" s="48">
        <v>159</v>
      </c>
      <c r="E50" t="s" s="48">
        <v>159</v>
      </c>
      <c r="F50" t="s" s="48">
        <v>159</v>
      </c>
      <c r="G50" t="s" s="48">
        <v>159</v>
      </c>
      <c r="H50" s="44" t="s">
        <v>197</v>
      </c>
    </row>
    <row r="51">
      <c r="A51" s="15">
        <f>"110079781"</f>
      </c>
      <c r="B51" s="27">
        <f>VLOOKUP($A51, __RESULTS__,2,FALSE)</f>
      </c>
      <c r="C51" t="s" s="15">
        <v>159</v>
      </c>
      <c r="D51" t="s" s="15">
        <v>159</v>
      </c>
      <c r="E51" t="s" s="15">
        <v>159</v>
      </c>
      <c r="F51" t="s" s="15">
        <v>159</v>
      </c>
      <c r="G51" t="s" s="15">
        <v>159</v>
      </c>
      <c r="H51" s="18" t="s">
        <v>197</v>
      </c>
    </row>
    <row r="52">
      <c r="A52" s="9">
        <f>"120036563"</f>
      </c>
      <c r="B52" s="34">
        <f>VLOOKUP($A52, __RESULTS__,2,FALSE)</f>
      </c>
      <c r="C52" t="s" s="48">
        <v>159</v>
      </c>
      <c r="D52" t="s" s="48">
        <v>159</v>
      </c>
      <c r="E52" t="s" s="48">
        <v>159</v>
      </c>
      <c r="F52" t="s" s="48">
        <v>159</v>
      </c>
      <c r="G52" t="s" s="48">
        <v>159</v>
      </c>
      <c r="H52" s="44" t="s">
        <v>197</v>
      </c>
    </row>
    <row r="53">
      <c r="A53" s="15">
        <f>"110113188"</f>
      </c>
      <c r="B53" s="27">
        <f>VLOOKUP($A53, __RESULTS__,2,FALSE)</f>
      </c>
      <c r="C53" t="s" s="15">
        <v>159</v>
      </c>
      <c r="D53" t="s" s="15">
        <v>159</v>
      </c>
      <c r="E53" t="s" s="15">
        <v>159</v>
      </c>
      <c r="F53" t="s" s="15">
        <v>159</v>
      </c>
      <c r="G53" t="s" s="15">
        <v>159</v>
      </c>
      <c r="H53" s="18" t="s">
        <v>197</v>
      </c>
    </row>
    <row r="54">
      <c r="A54" s="9">
        <f>"120056848"</f>
      </c>
      <c r="B54" s="34">
        <f>VLOOKUP($A54, __RESULTS__,2,FALSE)</f>
      </c>
      <c r="C54" t="s" s="48">
        <v>159</v>
      </c>
      <c r="D54" t="s" s="48">
        <v>159</v>
      </c>
      <c r="E54" t="s" s="48">
        <v>159</v>
      </c>
      <c r="F54" t="s" s="48">
        <v>159</v>
      </c>
      <c r="G54" t="s" s="48">
        <v>159</v>
      </c>
      <c r="H54" s="44" t="s">
        <v>197</v>
      </c>
    </row>
    <row r="55">
      <c r="A55" s="15">
        <f>"110122180"</f>
      </c>
      <c r="B55" s="27">
        <f>VLOOKUP($A55, __RESULTS__,2,FALSE)</f>
      </c>
      <c r="C55" t="s" s="15">
        <v>159</v>
      </c>
      <c r="D55" t="s" s="15">
        <v>159</v>
      </c>
      <c r="E55" t="s" s="15">
        <v>159</v>
      </c>
      <c r="F55" t="s" s="15">
        <v>159</v>
      </c>
      <c r="G55" t="s" s="15">
        <v>159</v>
      </c>
      <c r="H55" s="18" t="s">
        <v>197</v>
      </c>
    </row>
    <row r="56">
      <c r="A56" s="9">
        <f>"110061694"</f>
      </c>
      <c r="B56" s="34">
        <f>VLOOKUP($A56, __RESULTS__,2,FALSE)</f>
      </c>
      <c r="C56" t="s" s="48">
        <v>159</v>
      </c>
      <c r="D56" t="s" s="48">
        <v>159</v>
      </c>
      <c r="E56" t="s" s="48">
        <v>159</v>
      </c>
      <c r="F56" t="s" s="48">
        <v>159</v>
      </c>
      <c r="G56" t="s" s="48">
        <v>159</v>
      </c>
      <c r="H56" s="44" t="s">
        <v>197</v>
      </c>
    </row>
    <row r="57">
      <c r="A57" s="15">
        <f>"120108804"</f>
      </c>
      <c r="B57" s="27">
        <f>VLOOKUP($A57, __RESULTS__,2,FALSE)</f>
      </c>
      <c r="C57" t="s" s="15">
        <v>159</v>
      </c>
      <c r="D57" t="s" s="15">
        <v>159</v>
      </c>
      <c r="E57" t="s" s="15">
        <v>159</v>
      </c>
      <c r="F57" t="s" s="15">
        <v>159</v>
      </c>
      <c r="G57" t="s" s="15">
        <v>159</v>
      </c>
      <c r="H57" s="18" t="s">
        <v>197</v>
      </c>
    </row>
    <row r="58">
      <c r="A58" s="9">
        <f>"110109594"</f>
      </c>
      <c r="B58" s="34">
        <f>VLOOKUP($A58, __RESULTS__,2,FALSE)</f>
      </c>
      <c r="C58" t="s" s="48">
        <v>159</v>
      </c>
      <c r="D58" t="s" s="48">
        <v>159</v>
      </c>
      <c r="E58" t="s" s="48">
        <v>159</v>
      </c>
      <c r="F58" t="s" s="48">
        <v>159</v>
      </c>
      <c r="G58" t="s" s="48">
        <v>159</v>
      </c>
      <c r="H58" s="44" t="s">
        <v>197</v>
      </c>
    </row>
    <row r="59">
      <c r="A59" s="15">
        <f>"110081946"</f>
      </c>
      <c r="B59" s="27">
        <f>VLOOKUP($A59, __RESULTS__,2,FALSE)</f>
      </c>
      <c r="C59" t="s" s="15">
        <v>159</v>
      </c>
      <c r="D59" t="s" s="15">
        <v>159</v>
      </c>
      <c r="E59" t="s" s="15">
        <v>159</v>
      </c>
      <c r="F59" t="s" s="15">
        <v>159</v>
      </c>
      <c r="G59" t="s" s="15">
        <v>159</v>
      </c>
      <c r="H59" s="18" t="s">
        <v>197</v>
      </c>
    </row>
    <row r="60">
      <c r="A60" s="9">
        <f>"110068291"</f>
      </c>
      <c r="B60" s="34">
        <f>VLOOKUP($A60, __RESULTS__,2,FALSE)</f>
      </c>
      <c r="C60" t="s" s="48">
        <v>159</v>
      </c>
      <c r="D60" t="s" s="48">
        <v>159</v>
      </c>
      <c r="E60" t="s" s="48">
        <v>159</v>
      </c>
      <c r="F60" t="s" s="48">
        <v>159</v>
      </c>
      <c r="G60" t="s" s="48">
        <v>159</v>
      </c>
      <c r="H60" s="44" t="s">
        <v>197</v>
      </c>
    </row>
    <row r="61">
      <c r="A61" s="15">
        <f>"110073686"</f>
      </c>
      <c r="B61" s="27">
        <f>VLOOKUP($A61, __RESULTS__,2,FALSE)</f>
      </c>
      <c r="C61" t="s" s="15">
        <v>159</v>
      </c>
      <c r="D61" t="s" s="15">
        <v>159</v>
      </c>
      <c r="E61" t="s" s="15">
        <v>159</v>
      </c>
      <c r="F61" t="s" s="15">
        <v>159</v>
      </c>
      <c r="G61" t="s" s="15">
        <v>159</v>
      </c>
      <c r="H61" s="18" t="s">
        <v>197</v>
      </c>
    </row>
    <row r="62">
      <c r="A62" s="9">
        <f>"110040138"</f>
      </c>
      <c r="B62" s="34">
        <f>VLOOKUP($A62, __RESULTS__,2,FALSE)</f>
      </c>
      <c r="C62" t="s" s="48">
        <v>159</v>
      </c>
      <c r="D62" t="s" s="48">
        <v>159</v>
      </c>
      <c r="E62" t="s" s="48">
        <v>159</v>
      </c>
      <c r="F62" t="s" s="48">
        <v>159</v>
      </c>
      <c r="G62" t="s" s="48">
        <v>159</v>
      </c>
      <c r="H62" s="44" t="s">
        <v>197</v>
      </c>
    </row>
    <row r="63">
      <c r="A63" s="15">
        <f>"110080983"</f>
      </c>
      <c r="B63" s="27">
        <f>VLOOKUP($A63, __RESULTS__,2,FALSE)</f>
      </c>
      <c r="C63" t="s" s="15">
        <v>159</v>
      </c>
      <c r="D63" t="s" s="15">
        <v>159</v>
      </c>
      <c r="E63" t="s" s="15">
        <v>159</v>
      </c>
      <c r="F63" t="s" s="15">
        <v>159</v>
      </c>
      <c r="G63" t="s" s="15">
        <v>159</v>
      </c>
      <c r="H63" s="18" t="s">
        <v>197</v>
      </c>
    </row>
    <row r="64">
      <c r="A64" s="9">
        <f>"110093891"</f>
      </c>
      <c r="B64" s="34">
        <f>VLOOKUP($A64, __RESULTS__,2,FALSE)</f>
      </c>
      <c r="C64" t="s" s="48">
        <v>159</v>
      </c>
      <c r="D64" t="s" s="48">
        <v>159</v>
      </c>
      <c r="E64" t="s" s="48">
        <v>159</v>
      </c>
      <c r="F64" t="s" s="48">
        <v>159</v>
      </c>
      <c r="G64" t="s" s="48">
        <v>159</v>
      </c>
      <c r="H64" s="44" t="s">
        <v>197</v>
      </c>
    </row>
    <row r="65">
      <c r="A65" s="15">
        <f>"110104854"</f>
      </c>
      <c r="B65" s="27">
        <f>VLOOKUP($A65, __RESULTS__,2,FALSE)</f>
      </c>
      <c r="C65" t="s" s="15">
        <v>159</v>
      </c>
      <c r="D65" t="s" s="15">
        <v>159</v>
      </c>
      <c r="E65" t="s" s="15">
        <v>159</v>
      </c>
      <c r="F65" t="s" s="15">
        <v>159</v>
      </c>
      <c r="G65" t="s" s="15">
        <v>159</v>
      </c>
      <c r="H65" s="18" t="s">
        <v>197</v>
      </c>
    </row>
    <row r="66">
      <c r="A66" s="9">
        <f>"110070054"</f>
      </c>
      <c r="B66" s="34">
        <f>VLOOKUP($A66, __RESULTS__,2,FALSE)</f>
      </c>
      <c r="C66" t="s" s="48">
        <v>159</v>
      </c>
      <c r="D66" t="s" s="48">
        <v>159</v>
      </c>
      <c r="E66" t="s" s="48">
        <v>159</v>
      </c>
      <c r="F66" t="s" s="48">
        <v>159</v>
      </c>
      <c r="G66" t="s" s="48">
        <v>159</v>
      </c>
      <c r="H66" s="44" t="s">
        <v>197</v>
      </c>
    </row>
    <row r="67">
      <c r="A67" s="15">
        <f>"110061823"</f>
      </c>
      <c r="B67" s="27">
        <f>VLOOKUP($A67, __RESULTS__,2,FALSE)</f>
      </c>
      <c r="C67" t="s" s="15">
        <v>159</v>
      </c>
      <c r="D67" t="s" s="15">
        <v>159</v>
      </c>
      <c r="E67" t="s" s="15">
        <v>159</v>
      </c>
      <c r="F67" t="s" s="15">
        <v>159</v>
      </c>
      <c r="G67" t="s" s="15">
        <v>159</v>
      </c>
      <c r="H67" s="18" t="s">
        <v>197</v>
      </c>
    </row>
    <row r="68">
      <c r="A68" s="9">
        <f>"110074775"</f>
      </c>
      <c r="B68" s="34">
        <f>VLOOKUP($A68, __RESULTS__,2,FALSE)</f>
      </c>
      <c r="C68" t="s" s="48">
        <v>159</v>
      </c>
      <c r="D68" t="s" s="48">
        <v>159</v>
      </c>
      <c r="E68" t="s" s="48">
        <v>159</v>
      </c>
      <c r="F68" t="s" s="48">
        <v>159</v>
      </c>
      <c r="G68" t="s" s="48">
        <v>159</v>
      </c>
      <c r="H68" s="44" t="s">
        <v>197</v>
      </c>
    </row>
    <row r="69">
      <c r="A69" s="15">
        <f>"110108542"</f>
      </c>
      <c r="B69" s="27">
        <f>VLOOKUP($A69, __RESULTS__,2,FALSE)</f>
      </c>
      <c r="C69" t="s" s="15">
        <v>159</v>
      </c>
      <c r="D69" t="s" s="15">
        <v>159</v>
      </c>
      <c r="E69" t="s" s="15">
        <v>159</v>
      </c>
      <c r="F69" t="s" s="15">
        <v>159</v>
      </c>
      <c r="G69" t="s" s="15">
        <v>159</v>
      </c>
      <c r="H69" s="18" t="s">
        <v>197</v>
      </c>
    </row>
    <row r="70">
      <c r="A70" s="9">
        <f>"110025825"</f>
      </c>
      <c r="B70" s="34">
        <f>VLOOKUP($A70, __RESULTS__,2,FALSE)</f>
      </c>
      <c r="C70" t="s" s="48">
        <v>159</v>
      </c>
      <c r="D70" t="s" s="48">
        <v>159</v>
      </c>
      <c r="E70" t="s" s="48">
        <v>159</v>
      </c>
      <c r="F70" t="s" s="48">
        <v>159</v>
      </c>
      <c r="G70" t="s" s="48">
        <v>159</v>
      </c>
      <c r="H70" s="44" t="s">
        <v>197</v>
      </c>
    </row>
    <row r="71">
      <c r="A71" s="15">
        <f>"110036809"</f>
      </c>
      <c r="B71" s="27">
        <f>VLOOKUP($A71, __RESULTS__,2,FALSE)</f>
      </c>
      <c r="C71" t="s" s="15">
        <v>159</v>
      </c>
      <c r="D71" t="s" s="15">
        <v>159</v>
      </c>
      <c r="E71" t="s" s="15">
        <v>159</v>
      </c>
      <c r="F71" t="s" s="15">
        <v>159</v>
      </c>
      <c r="G71" t="s" s="15">
        <v>159</v>
      </c>
      <c r="H71" s="18" t="s">
        <v>197</v>
      </c>
    </row>
    <row r="72">
      <c r="A72" s="9">
        <f>"120026829"</f>
      </c>
      <c r="B72" s="34">
        <f>VLOOKUP($A72, __RESULTS__,2,FALSE)</f>
      </c>
      <c r="C72" t="s" s="48">
        <v>159</v>
      </c>
      <c r="D72" t="s" s="48">
        <v>159</v>
      </c>
      <c r="E72" t="s" s="48">
        <v>159</v>
      </c>
      <c r="F72" t="s" s="48">
        <v>159</v>
      </c>
      <c r="G72" t="s" s="48">
        <v>159</v>
      </c>
      <c r="H72" s="44" t="s">
        <v>197</v>
      </c>
    </row>
    <row r="73">
      <c r="A73" s="15">
        <f>"110109480"</f>
      </c>
      <c r="B73" s="27">
        <f>VLOOKUP($A73, __RESULTS__,2,FALSE)</f>
      </c>
      <c r="C73" t="s" s="15">
        <v>159</v>
      </c>
      <c r="D73" t="s" s="15">
        <v>159</v>
      </c>
      <c r="E73" t="s" s="15">
        <v>159</v>
      </c>
      <c r="F73" t="s" s="15">
        <v>159</v>
      </c>
      <c r="G73" t="s" s="15">
        <v>159</v>
      </c>
      <c r="H73" s="18" t="s">
        <v>197</v>
      </c>
    </row>
  </sheetData>
  <mergeCells>
    <mergeCell ref="C1:G2"/>
  </mergeCells>
  <dataValidations count="5">
    <dataValidation type="whole" operator="between" sqref="C5:C73" errorStyle="warning" allowBlank="true" errorTitle="Validation Error" error="Mark must be beetween 0 and 33" promptTitle="Exam:Q1" prompt="Enter mark between 0 and 33" showErrorMessage="true" showInputMessage="true">
      <formula1>0</formula1>
      <formula2>33</formula2>
    </dataValidation>
    <dataValidation type="whole" operator="between" sqref="D5:D73" errorStyle="warning" allowBlank="true" errorTitle="Validation Error" error="Mark must be beetween 0 and 33" promptTitle="Exam:Q2" prompt="Enter mark between 0 and 33" showErrorMessage="true" showInputMessage="true">
      <formula1>0</formula1>
      <formula2>33</formula2>
    </dataValidation>
    <dataValidation type="whole" operator="between" sqref="E5:E73" errorStyle="warning" allowBlank="true" errorTitle="Validation Error" error="Mark must be beetween 0 and 33" promptTitle="Exam:Q3" prompt="Enter mark between 0 and 33" showErrorMessage="true" showInputMessage="true">
      <formula1>0</formula1>
      <formula2>33</formula2>
    </dataValidation>
    <dataValidation type="whole" operator="between" sqref="F5:F73" errorStyle="warning" allowBlank="true" errorTitle="Validation Error" error="Mark must be beetween 0 and 33" promptTitle="Exam:Q4" prompt="Enter mark between 0 and 33" showErrorMessage="true" showInputMessage="true">
      <formula1>0</formula1>
      <formula2>33</formula2>
    </dataValidation>
    <dataValidation type="whole" operator="between" sqref="G5:G73" errorStyle="warning" allowBlank="true" errorTitle="Validation Error" error="Mark must be beetween 0 and 33" promptTitle="Exam:Q5" prompt="Enter mark between 0 and 33" showErrorMessage="true" showInputMessage="true">
      <formula1>0</formula1>
      <formula2>33</formula2>
    </dataValidation>
  </dataValidations>
  <pageMargins bottom="0.75" footer="0.3" header="0.3" left="0.7" right="0.7" top="0.75"/>
</worksheet>
</file>

<file path=xl/worksheets/sheet9.xml><?xml version="1.0" encoding="utf-8"?>
<worksheet xmlns="http://schemas.openxmlformats.org/spreadsheetml/2006/main">
  <dimension ref="A1"/>
  <sheetViews>
    <sheetView workbookViewId="0" zoomScale="125"/>
  </sheetViews>
  <sheetFormatPr defaultRowHeight="15.0"/>
  <cols>
    <col min="3" max="3" width="7.0" customWidth="true"/>
    <col min="4" max="4" width="7.0" customWidth="true"/>
    <col min="5" max="5" width="7.0" customWidth="true"/>
    <col min="6" max="6" width="7.0" customWidth="true"/>
    <col min="7" max="7" width="7.0" customWidth="true"/>
    <col min="2" max="2" width="37.16015625" customWidth="true"/>
    <col min="1" max="1" width="15.0" customWidth="true"/>
    <col min="8" max="8" bestFit="true" customWidth="true" width="9.87421875"/>
    <col min="9" max="9" bestFit="true" customWidth="true" width="21.49833984375"/>
  </cols>
  <sheetData>
    <row r="1">
      <c r="A1" s="54" t="s">
        <v>2</v>
      </c>
      <c r="B1" s="55" t="s">
        <v>268</v>
      </c>
      <c r="C1" t="s" s="39">
        <v>269</v>
      </c>
      <c r="D1" t="s" s="40">
        <v>270</v>
      </c>
      <c r="E1" t="s" s="39">
        <v>271</v>
      </c>
      <c r="F1" t="s" s="40">
        <v>272</v>
      </c>
      <c r="G1" t="s" s="39">
        <v>273</v>
      </c>
      <c r="H1" t="s" s="8">
        <v>252</v>
      </c>
      <c r="I1" t="s" s="8">
        <v>253</v>
      </c>
    </row>
    <row r="2">
      <c r="B2" t="s" s="10">
        <v>250</v>
      </c>
      <c r="C2" t="n">
        <v>33.0</v>
      </c>
      <c r="D2" t="n">
        <v>33.0</v>
      </c>
      <c r="E2" t="n">
        <v>33.0</v>
      </c>
      <c r="F2" t="n">
        <v>33.0</v>
      </c>
      <c r="G2" t="n">
        <v>33.0</v>
      </c>
    </row>
    <row r="3">
      <c r="B3" t="s" s="10">
        <v>251</v>
      </c>
      <c r="C3" s="45">
        <f>HLOOKUP($C$1,Exam_Picking_percents,2,FALSE)</f>
      </c>
      <c r="D3" s="45">
        <f>HLOOKUP($D$1,Exam_Picking_percents,2,FALSE)</f>
      </c>
      <c r="E3" s="45">
        <f>HLOOKUP($E$1,Exam_Picking_percents,2,FALSE)</f>
      </c>
      <c r="F3" s="45">
        <f>HLOOKUP($F$1,Exam_Picking_percents,2,FALSE)</f>
      </c>
      <c r="G3" s="45">
        <f>HLOOKUP($G$1,Exam_Picking_percents,2,FALSE)</f>
      </c>
      <c r="I3" t="n" s="45">
        <v>0.5</v>
      </c>
    </row>
    <row r="5">
      <c r="A5" s="15">
        <f>"110059347"</f>
      </c>
      <c r="B5" s="27">
        <f>VLOOKUP($A5, __RESULTS__,2,FALSE)</f>
      </c>
      <c r="C5" s="15">
        <f>IF(ISBLANK(VLOOKUP($A5, Exam___,MATCH($C$1,Exam_Picking_tasks,0)+2,FALSE)), "",IF(ISTEXT(VLOOKUP($A5, Exam___,MATCH($C$1,Exam_Picking_tasks,0)+2,FALSE)),VLOOKUP($A5, Exam___,MATCH($C$1,Exam_Picking_tasks,0)+2,FALSE),((VLOOKUP($A5, Exam___,MATCH($C$1,Exam_Picking_tasks,0)+2,FALSE)/$C$2)*$C$3*100)))</f>
      </c>
      <c r="D5" s="15">
        <f>IF(ISBLANK(VLOOKUP($A5, Exam___,MATCH($D$1,Exam_Picking_tasks,0)+2,FALSE)), "",IF(ISTEXT(VLOOKUP($A5, Exam___,MATCH($D$1,Exam_Picking_tasks,0)+2,FALSE)),VLOOKUP($A5, Exam___,MATCH($D$1,Exam_Picking_tasks,0)+2,FALSE),((VLOOKUP($A5, Exam___,MATCH($D$1,Exam_Picking_tasks,0)+2,FALSE)/$D$2)*$D$3*100)))</f>
      </c>
      <c r="E5" s="15">
        <f>IF(ISBLANK(VLOOKUP($A5, Exam___,MATCH($E$1,Exam_Picking_tasks,0)+2,FALSE)), "",IF(ISTEXT(VLOOKUP($A5, Exam___,MATCH($E$1,Exam_Picking_tasks,0)+2,FALSE)),VLOOKUP($A5, Exam___,MATCH($E$1,Exam_Picking_tasks,0)+2,FALSE),((VLOOKUP($A5, Exam___,MATCH($E$1,Exam_Picking_tasks,0)+2,FALSE)/$E$2)*$E$3*100)))</f>
      </c>
      <c r="F5" s="15">
        <f>IF(ISBLANK(VLOOKUP($A5, Exam___,MATCH($F$1,Exam_Picking_tasks,0)+2,FALSE)), "",IF(ISTEXT(VLOOKUP($A5, Exam___,MATCH($F$1,Exam_Picking_tasks,0)+2,FALSE)),VLOOKUP($A5, Exam___,MATCH($F$1,Exam_Picking_tasks,0)+2,FALSE),((VLOOKUP($A5, Exam___,MATCH($F$1,Exam_Picking_tasks,0)+2,FALSE)/$F$2)*$F$3*100)))</f>
      </c>
      <c r="G5" s="15">
        <f>IF(ISBLANK(VLOOKUP($A5, Exam___,MATCH($G$1,Exam_Picking_tasks,0)+2,FALSE)), "",IF(ISTEXT(VLOOKUP($A5, Exam___,MATCH($G$1,Exam_Picking_tasks,0)+2,FALSE)),VLOOKUP($A5, Exam___,MATCH($G$1,Exam_Picking_tasks,0)+2,FALSE),((VLOOKUP($A5, Exam___,MATCH($G$1,Exam_Picking_tasks,0)+2,FALSE)/$G$2)*$G$3*100)))</f>
      </c>
      <c r="H5" s="16" t="s">
        <v>254</v>
      </c>
      <c r="I5" s="27" t="s">
        <v>254</v>
      </c>
    </row>
    <row r="6">
      <c r="A6" s="9">
        <f>"120102776"</f>
      </c>
      <c r="B6" s="34">
        <f>VLOOKUP($A6, __RESULTS__,2,FALSE)</f>
      </c>
      <c r="C6" s="48">
        <f>IF(ISBLANK(VLOOKUP($A6, Exam___,MATCH($C$1,Exam_Picking_tasks,0)+2,FALSE)), "",IF(ISTEXT(VLOOKUP($A6, Exam___,MATCH($C$1,Exam_Picking_tasks,0)+2,FALSE)),VLOOKUP($A6, Exam___,MATCH($C$1,Exam_Picking_tasks,0)+2,FALSE),((VLOOKUP($A6, Exam___,MATCH($C$1,Exam_Picking_tasks,0)+2,FALSE)/$C$2)*$C$3*100)))</f>
      </c>
      <c r="D6" s="48">
        <f>IF(ISBLANK(VLOOKUP($A6, Exam___,MATCH($D$1,Exam_Picking_tasks,0)+2,FALSE)), "",IF(ISTEXT(VLOOKUP($A6, Exam___,MATCH($D$1,Exam_Picking_tasks,0)+2,FALSE)),VLOOKUP($A6, Exam___,MATCH($D$1,Exam_Picking_tasks,0)+2,FALSE),((VLOOKUP($A6, Exam___,MATCH($D$1,Exam_Picking_tasks,0)+2,FALSE)/$D$2)*$D$3*100)))</f>
      </c>
      <c r="E6" s="48">
        <f>IF(ISBLANK(VLOOKUP($A6, Exam___,MATCH($E$1,Exam_Picking_tasks,0)+2,FALSE)), "",IF(ISTEXT(VLOOKUP($A6, Exam___,MATCH($E$1,Exam_Picking_tasks,0)+2,FALSE)),VLOOKUP($A6, Exam___,MATCH($E$1,Exam_Picking_tasks,0)+2,FALSE),((VLOOKUP($A6, Exam___,MATCH($E$1,Exam_Picking_tasks,0)+2,FALSE)/$E$2)*$E$3*100)))</f>
      </c>
      <c r="F6" s="48">
        <f>IF(ISBLANK(VLOOKUP($A6, Exam___,MATCH($F$1,Exam_Picking_tasks,0)+2,FALSE)), "",IF(ISTEXT(VLOOKUP($A6, Exam___,MATCH($F$1,Exam_Picking_tasks,0)+2,FALSE)),VLOOKUP($A6, Exam___,MATCH($F$1,Exam_Picking_tasks,0)+2,FALSE),((VLOOKUP($A6, Exam___,MATCH($F$1,Exam_Picking_tasks,0)+2,FALSE)/$F$2)*$F$3*100)))</f>
      </c>
      <c r="G6" s="48">
        <f>IF(ISBLANK(VLOOKUP($A6, Exam___,MATCH($G$1,Exam_Picking_tasks,0)+2,FALSE)), "",IF(ISTEXT(VLOOKUP($A6, Exam___,MATCH($G$1,Exam_Picking_tasks,0)+2,FALSE)),VLOOKUP($A6, Exam___,MATCH($G$1,Exam_Picking_tasks,0)+2,FALSE),((VLOOKUP($A6, Exam___,MATCH($G$1,Exam_Picking_tasks,0)+2,FALSE)/$G$2)*$G$3*100)))</f>
      </c>
      <c r="H6" s="46" t="s">
        <v>254</v>
      </c>
      <c r="I6" s="31" t="s">
        <v>254</v>
      </c>
    </row>
    <row r="7">
      <c r="A7" s="15">
        <f>"120109915"</f>
      </c>
      <c r="B7" s="27">
        <f>VLOOKUP($A7, __RESULTS__,2,FALSE)</f>
      </c>
      <c r="C7" s="15">
        <f>IF(ISBLANK(VLOOKUP($A7, Exam___,MATCH($C$1,Exam_Picking_tasks,0)+2,FALSE)), "",IF(ISTEXT(VLOOKUP($A7, Exam___,MATCH($C$1,Exam_Picking_tasks,0)+2,FALSE)),VLOOKUP($A7, Exam___,MATCH($C$1,Exam_Picking_tasks,0)+2,FALSE),((VLOOKUP($A7, Exam___,MATCH($C$1,Exam_Picking_tasks,0)+2,FALSE)/$C$2)*$C$3*100)))</f>
      </c>
      <c r="D7" s="15">
        <f>IF(ISBLANK(VLOOKUP($A7, Exam___,MATCH($D$1,Exam_Picking_tasks,0)+2,FALSE)), "",IF(ISTEXT(VLOOKUP($A7, Exam___,MATCH($D$1,Exam_Picking_tasks,0)+2,FALSE)),VLOOKUP($A7, Exam___,MATCH($D$1,Exam_Picking_tasks,0)+2,FALSE),((VLOOKUP($A7, Exam___,MATCH($D$1,Exam_Picking_tasks,0)+2,FALSE)/$D$2)*$D$3*100)))</f>
      </c>
      <c r="E7" s="15">
        <f>IF(ISBLANK(VLOOKUP($A7, Exam___,MATCH($E$1,Exam_Picking_tasks,0)+2,FALSE)), "",IF(ISTEXT(VLOOKUP($A7, Exam___,MATCH($E$1,Exam_Picking_tasks,0)+2,FALSE)),VLOOKUP($A7, Exam___,MATCH($E$1,Exam_Picking_tasks,0)+2,FALSE),((VLOOKUP($A7, Exam___,MATCH($E$1,Exam_Picking_tasks,0)+2,FALSE)/$E$2)*$E$3*100)))</f>
      </c>
      <c r="F7" s="15">
        <f>IF(ISBLANK(VLOOKUP($A7, Exam___,MATCH($F$1,Exam_Picking_tasks,0)+2,FALSE)), "",IF(ISTEXT(VLOOKUP($A7, Exam___,MATCH($F$1,Exam_Picking_tasks,0)+2,FALSE)),VLOOKUP($A7, Exam___,MATCH($F$1,Exam_Picking_tasks,0)+2,FALSE),((VLOOKUP($A7, Exam___,MATCH($F$1,Exam_Picking_tasks,0)+2,FALSE)/$F$2)*$F$3*100)))</f>
      </c>
      <c r="G7" s="15">
        <f>IF(ISBLANK(VLOOKUP($A7, Exam___,MATCH($G$1,Exam_Picking_tasks,0)+2,FALSE)), "",IF(ISTEXT(VLOOKUP($A7, Exam___,MATCH($G$1,Exam_Picking_tasks,0)+2,FALSE)),VLOOKUP($A7, Exam___,MATCH($G$1,Exam_Picking_tasks,0)+2,FALSE),((VLOOKUP($A7, Exam___,MATCH($G$1,Exam_Picking_tasks,0)+2,FALSE)/$G$2)*$G$3*100)))</f>
      </c>
      <c r="H7" s="16" t="s">
        <v>254</v>
      </c>
      <c r="I7" s="27" t="s">
        <v>254</v>
      </c>
    </row>
    <row r="8">
      <c r="A8" s="9">
        <f>"110059978"</f>
      </c>
      <c r="B8" s="34">
        <f>VLOOKUP($A8, __RESULTS__,2,FALSE)</f>
      </c>
      <c r="C8" s="48">
        <f>IF(ISBLANK(VLOOKUP($A8, Exam___,MATCH($C$1,Exam_Picking_tasks,0)+2,FALSE)), "",IF(ISTEXT(VLOOKUP($A8, Exam___,MATCH($C$1,Exam_Picking_tasks,0)+2,FALSE)),VLOOKUP($A8, Exam___,MATCH($C$1,Exam_Picking_tasks,0)+2,FALSE),((VLOOKUP($A8, Exam___,MATCH($C$1,Exam_Picking_tasks,0)+2,FALSE)/$C$2)*$C$3*100)))</f>
      </c>
      <c r="D8" s="48">
        <f>IF(ISBLANK(VLOOKUP($A8, Exam___,MATCH($D$1,Exam_Picking_tasks,0)+2,FALSE)), "",IF(ISTEXT(VLOOKUP($A8, Exam___,MATCH($D$1,Exam_Picking_tasks,0)+2,FALSE)),VLOOKUP($A8, Exam___,MATCH($D$1,Exam_Picking_tasks,0)+2,FALSE),((VLOOKUP($A8, Exam___,MATCH($D$1,Exam_Picking_tasks,0)+2,FALSE)/$D$2)*$D$3*100)))</f>
      </c>
      <c r="E8" s="48">
        <f>IF(ISBLANK(VLOOKUP($A8, Exam___,MATCH($E$1,Exam_Picking_tasks,0)+2,FALSE)), "",IF(ISTEXT(VLOOKUP($A8, Exam___,MATCH($E$1,Exam_Picking_tasks,0)+2,FALSE)),VLOOKUP($A8, Exam___,MATCH($E$1,Exam_Picking_tasks,0)+2,FALSE),((VLOOKUP($A8, Exam___,MATCH($E$1,Exam_Picking_tasks,0)+2,FALSE)/$E$2)*$E$3*100)))</f>
      </c>
      <c r="F8" s="48">
        <f>IF(ISBLANK(VLOOKUP($A8, Exam___,MATCH($F$1,Exam_Picking_tasks,0)+2,FALSE)), "",IF(ISTEXT(VLOOKUP($A8, Exam___,MATCH($F$1,Exam_Picking_tasks,0)+2,FALSE)),VLOOKUP($A8, Exam___,MATCH($F$1,Exam_Picking_tasks,0)+2,FALSE),((VLOOKUP($A8, Exam___,MATCH($F$1,Exam_Picking_tasks,0)+2,FALSE)/$F$2)*$F$3*100)))</f>
      </c>
      <c r="G8" s="48">
        <f>IF(ISBLANK(VLOOKUP($A8, Exam___,MATCH($G$1,Exam_Picking_tasks,0)+2,FALSE)), "",IF(ISTEXT(VLOOKUP($A8, Exam___,MATCH($G$1,Exam_Picking_tasks,0)+2,FALSE)),VLOOKUP($A8, Exam___,MATCH($G$1,Exam_Picking_tasks,0)+2,FALSE),((VLOOKUP($A8, Exam___,MATCH($G$1,Exam_Picking_tasks,0)+2,FALSE)/$G$2)*$G$3*100)))</f>
      </c>
      <c r="H8" s="46" t="s">
        <v>254</v>
      </c>
      <c r="I8" s="31" t="s">
        <v>254</v>
      </c>
    </row>
    <row r="9">
      <c r="A9" s="15">
        <f>"110102160"</f>
      </c>
      <c r="B9" s="27">
        <f>VLOOKUP($A9, __RESULTS__,2,FALSE)</f>
      </c>
      <c r="C9" s="15">
        <f>IF(ISBLANK(VLOOKUP($A9, Exam___,MATCH($C$1,Exam_Picking_tasks,0)+2,FALSE)), "",IF(ISTEXT(VLOOKUP($A9, Exam___,MATCH($C$1,Exam_Picking_tasks,0)+2,FALSE)),VLOOKUP($A9, Exam___,MATCH($C$1,Exam_Picking_tasks,0)+2,FALSE),((VLOOKUP($A9, Exam___,MATCH($C$1,Exam_Picking_tasks,0)+2,FALSE)/$C$2)*$C$3*100)))</f>
      </c>
      <c r="D9" s="15">
        <f>IF(ISBLANK(VLOOKUP($A9, Exam___,MATCH($D$1,Exam_Picking_tasks,0)+2,FALSE)), "",IF(ISTEXT(VLOOKUP($A9, Exam___,MATCH($D$1,Exam_Picking_tasks,0)+2,FALSE)),VLOOKUP($A9, Exam___,MATCH($D$1,Exam_Picking_tasks,0)+2,FALSE),((VLOOKUP($A9, Exam___,MATCH($D$1,Exam_Picking_tasks,0)+2,FALSE)/$D$2)*$D$3*100)))</f>
      </c>
      <c r="E9" s="15">
        <f>IF(ISBLANK(VLOOKUP($A9, Exam___,MATCH($E$1,Exam_Picking_tasks,0)+2,FALSE)), "",IF(ISTEXT(VLOOKUP($A9, Exam___,MATCH($E$1,Exam_Picking_tasks,0)+2,FALSE)),VLOOKUP($A9, Exam___,MATCH($E$1,Exam_Picking_tasks,0)+2,FALSE),((VLOOKUP($A9, Exam___,MATCH($E$1,Exam_Picking_tasks,0)+2,FALSE)/$E$2)*$E$3*100)))</f>
      </c>
      <c r="F9" s="15">
        <f>IF(ISBLANK(VLOOKUP($A9, Exam___,MATCH($F$1,Exam_Picking_tasks,0)+2,FALSE)), "",IF(ISTEXT(VLOOKUP($A9, Exam___,MATCH($F$1,Exam_Picking_tasks,0)+2,FALSE)),VLOOKUP($A9, Exam___,MATCH($F$1,Exam_Picking_tasks,0)+2,FALSE),((VLOOKUP($A9, Exam___,MATCH($F$1,Exam_Picking_tasks,0)+2,FALSE)/$F$2)*$F$3*100)))</f>
      </c>
      <c r="G9" s="15">
        <f>IF(ISBLANK(VLOOKUP($A9, Exam___,MATCH($G$1,Exam_Picking_tasks,0)+2,FALSE)), "",IF(ISTEXT(VLOOKUP($A9, Exam___,MATCH($G$1,Exam_Picking_tasks,0)+2,FALSE)),VLOOKUP($A9, Exam___,MATCH($G$1,Exam_Picking_tasks,0)+2,FALSE),((VLOOKUP($A9, Exam___,MATCH($G$1,Exam_Picking_tasks,0)+2,FALSE)/$G$2)*$G$3*100)))</f>
      </c>
      <c r="H9" s="16" t="s">
        <v>254</v>
      </c>
      <c r="I9" s="27" t="s">
        <v>254</v>
      </c>
    </row>
    <row r="10">
      <c r="A10" s="9">
        <f>"110003993"</f>
      </c>
      <c r="B10" s="34">
        <f>VLOOKUP($A10, __RESULTS__,2,FALSE)</f>
      </c>
      <c r="C10" s="48">
        <f>IF(ISBLANK(VLOOKUP($A10, Exam___,MATCH($C$1,Exam_Picking_tasks,0)+2,FALSE)), "",IF(ISTEXT(VLOOKUP($A10, Exam___,MATCH($C$1,Exam_Picking_tasks,0)+2,FALSE)),VLOOKUP($A10, Exam___,MATCH($C$1,Exam_Picking_tasks,0)+2,FALSE),((VLOOKUP($A10, Exam___,MATCH($C$1,Exam_Picking_tasks,0)+2,FALSE)/$C$2)*$C$3*100)))</f>
      </c>
      <c r="D10" s="48">
        <f>IF(ISBLANK(VLOOKUP($A10, Exam___,MATCH($D$1,Exam_Picking_tasks,0)+2,FALSE)), "",IF(ISTEXT(VLOOKUP($A10, Exam___,MATCH($D$1,Exam_Picking_tasks,0)+2,FALSE)),VLOOKUP($A10, Exam___,MATCH($D$1,Exam_Picking_tasks,0)+2,FALSE),((VLOOKUP($A10, Exam___,MATCH($D$1,Exam_Picking_tasks,0)+2,FALSE)/$D$2)*$D$3*100)))</f>
      </c>
      <c r="E10" s="48">
        <f>IF(ISBLANK(VLOOKUP($A10, Exam___,MATCH($E$1,Exam_Picking_tasks,0)+2,FALSE)), "",IF(ISTEXT(VLOOKUP($A10, Exam___,MATCH($E$1,Exam_Picking_tasks,0)+2,FALSE)),VLOOKUP($A10, Exam___,MATCH($E$1,Exam_Picking_tasks,0)+2,FALSE),((VLOOKUP($A10, Exam___,MATCH($E$1,Exam_Picking_tasks,0)+2,FALSE)/$E$2)*$E$3*100)))</f>
      </c>
      <c r="F10" s="48">
        <f>IF(ISBLANK(VLOOKUP($A10, Exam___,MATCH($F$1,Exam_Picking_tasks,0)+2,FALSE)), "",IF(ISTEXT(VLOOKUP($A10, Exam___,MATCH($F$1,Exam_Picking_tasks,0)+2,FALSE)),VLOOKUP($A10, Exam___,MATCH($F$1,Exam_Picking_tasks,0)+2,FALSE),((VLOOKUP($A10, Exam___,MATCH($F$1,Exam_Picking_tasks,0)+2,FALSE)/$F$2)*$F$3*100)))</f>
      </c>
      <c r="G10" s="48">
        <f>IF(ISBLANK(VLOOKUP($A10, Exam___,MATCH($G$1,Exam_Picking_tasks,0)+2,FALSE)), "",IF(ISTEXT(VLOOKUP($A10, Exam___,MATCH($G$1,Exam_Picking_tasks,0)+2,FALSE)),VLOOKUP($A10, Exam___,MATCH($G$1,Exam_Picking_tasks,0)+2,FALSE),((VLOOKUP($A10, Exam___,MATCH($G$1,Exam_Picking_tasks,0)+2,FALSE)/$G$2)*$G$3*100)))</f>
      </c>
      <c r="H10" s="46" t="s">
        <v>254</v>
      </c>
      <c r="I10" s="31" t="s">
        <v>254</v>
      </c>
    </row>
    <row r="11">
      <c r="A11" s="15">
        <f>"120009866"</f>
      </c>
      <c r="B11" s="27">
        <f>VLOOKUP($A11, __RESULTS__,2,FALSE)</f>
      </c>
      <c r="C11" s="15">
        <f>IF(ISBLANK(VLOOKUP($A11, Exam___,MATCH($C$1,Exam_Picking_tasks,0)+2,FALSE)), "",IF(ISTEXT(VLOOKUP($A11, Exam___,MATCH($C$1,Exam_Picking_tasks,0)+2,FALSE)),VLOOKUP($A11, Exam___,MATCH($C$1,Exam_Picking_tasks,0)+2,FALSE),((VLOOKUP($A11, Exam___,MATCH($C$1,Exam_Picking_tasks,0)+2,FALSE)/$C$2)*$C$3*100)))</f>
      </c>
      <c r="D11" s="15">
        <f>IF(ISBLANK(VLOOKUP($A11, Exam___,MATCH($D$1,Exam_Picking_tasks,0)+2,FALSE)), "",IF(ISTEXT(VLOOKUP($A11, Exam___,MATCH($D$1,Exam_Picking_tasks,0)+2,FALSE)),VLOOKUP($A11, Exam___,MATCH($D$1,Exam_Picking_tasks,0)+2,FALSE),((VLOOKUP($A11, Exam___,MATCH($D$1,Exam_Picking_tasks,0)+2,FALSE)/$D$2)*$D$3*100)))</f>
      </c>
      <c r="E11" s="15">
        <f>IF(ISBLANK(VLOOKUP($A11, Exam___,MATCH($E$1,Exam_Picking_tasks,0)+2,FALSE)), "",IF(ISTEXT(VLOOKUP($A11, Exam___,MATCH($E$1,Exam_Picking_tasks,0)+2,FALSE)),VLOOKUP($A11, Exam___,MATCH($E$1,Exam_Picking_tasks,0)+2,FALSE),((VLOOKUP($A11, Exam___,MATCH($E$1,Exam_Picking_tasks,0)+2,FALSE)/$E$2)*$E$3*100)))</f>
      </c>
      <c r="F11" s="15">
        <f>IF(ISBLANK(VLOOKUP($A11, Exam___,MATCH($F$1,Exam_Picking_tasks,0)+2,FALSE)), "",IF(ISTEXT(VLOOKUP($A11, Exam___,MATCH($F$1,Exam_Picking_tasks,0)+2,FALSE)),VLOOKUP($A11, Exam___,MATCH($F$1,Exam_Picking_tasks,0)+2,FALSE),((VLOOKUP($A11, Exam___,MATCH($F$1,Exam_Picking_tasks,0)+2,FALSE)/$F$2)*$F$3*100)))</f>
      </c>
      <c r="G11" s="15">
        <f>IF(ISBLANK(VLOOKUP($A11, Exam___,MATCH($G$1,Exam_Picking_tasks,0)+2,FALSE)), "",IF(ISTEXT(VLOOKUP($A11, Exam___,MATCH($G$1,Exam_Picking_tasks,0)+2,FALSE)),VLOOKUP($A11, Exam___,MATCH($G$1,Exam_Picking_tasks,0)+2,FALSE),((VLOOKUP($A11, Exam___,MATCH($G$1,Exam_Picking_tasks,0)+2,FALSE)/$G$2)*$G$3*100)))</f>
      </c>
      <c r="H11" s="16" t="s">
        <v>254</v>
      </c>
      <c r="I11" s="27" t="s">
        <v>254</v>
      </c>
    </row>
    <row r="12">
      <c r="A12" s="9">
        <f>"110059875"</f>
      </c>
      <c r="B12" s="34">
        <f>VLOOKUP($A12, __RESULTS__,2,FALSE)</f>
      </c>
      <c r="C12" s="48">
        <f>IF(ISBLANK(VLOOKUP($A12, Exam___,MATCH($C$1,Exam_Picking_tasks,0)+2,FALSE)), "",IF(ISTEXT(VLOOKUP($A12, Exam___,MATCH($C$1,Exam_Picking_tasks,0)+2,FALSE)),VLOOKUP($A12, Exam___,MATCH($C$1,Exam_Picking_tasks,0)+2,FALSE),((VLOOKUP($A12, Exam___,MATCH($C$1,Exam_Picking_tasks,0)+2,FALSE)/$C$2)*$C$3*100)))</f>
      </c>
      <c r="D12" s="48">
        <f>IF(ISBLANK(VLOOKUP($A12, Exam___,MATCH($D$1,Exam_Picking_tasks,0)+2,FALSE)), "",IF(ISTEXT(VLOOKUP($A12, Exam___,MATCH($D$1,Exam_Picking_tasks,0)+2,FALSE)),VLOOKUP($A12, Exam___,MATCH($D$1,Exam_Picking_tasks,0)+2,FALSE),((VLOOKUP($A12, Exam___,MATCH($D$1,Exam_Picking_tasks,0)+2,FALSE)/$D$2)*$D$3*100)))</f>
      </c>
      <c r="E12" s="48">
        <f>IF(ISBLANK(VLOOKUP($A12, Exam___,MATCH($E$1,Exam_Picking_tasks,0)+2,FALSE)), "",IF(ISTEXT(VLOOKUP($A12, Exam___,MATCH($E$1,Exam_Picking_tasks,0)+2,FALSE)),VLOOKUP($A12, Exam___,MATCH($E$1,Exam_Picking_tasks,0)+2,FALSE),((VLOOKUP($A12, Exam___,MATCH($E$1,Exam_Picking_tasks,0)+2,FALSE)/$E$2)*$E$3*100)))</f>
      </c>
      <c r="F12" s="48">
        <f>IF(ISBLANK(VLOOKUP($A12, Exam___,MATCH($F$1,Exam_Picking_tasks,0)+2,FALSE)), "",IF(ISTEXT(VLOOKUP($A12, Exam___,MATCH($F$1,Exam_Picking_tasks,0)+2,FALSE)),VLOOKUP($A12, Exam___,MATCH($F$1,Exam_Picking_tasks,0)+2,FALSE),((VLOOKUP($A12, Exam___,MATCH($F$1,Exam_Picking_tasks,0)+2,FALSE)/$F$2)*$F$3*100)))</f>
      </c>
      <c r="G12" s="48">
        <f>IF(ISBLANK(VLOOKUP($A12, Exam___,MATCH($G$1,Exam_Picking_tasks,0)+2,FALSE)), "",IF(ISTEXT(VLOOKUP($A12, Exam___,MATCH($G$1,Exam_Picking_tasks,0)+2,FALSE)),VLOOKUP($A12, Exam___,MATCH($G$1,Exam_Picking_tasks,0)+2,FALSE),((VLOOKUP($A12, Exam___,MATCH($G$1,Exam_Picking_tasks,0)+2,FALSE)/$G$2)*$G$3*100)))</f>
      </c>
      <c r="H12" s="46" t="s">
        <v>254</v>
      </c>
      <c r="I12" s="31" t="s">
        <v>254</v>
      </c>
    </row>
    <row r="13">
      <c r="A13" s="15">
        <f>"120036378"</f>
      </c>
      <c r="B13" s="27">
        <f>VLOOKUP($A13, __RESULTS__,2,FALSE)</f>
      </c>
      <c r="C13" s="15">
        <f>IF(ISBLANK(VLOOKUP($A13, Exam___,MATCH($C$1,Exam_Picking_tasks,0)+2,FALSE)), "",IF(ISTEXT(VLOOKUP($A13, Exam___,MATCH($C$1,Exam_Picking_tasks,0)+2,FALSE)),VLOOKUP($A13, Exam___,MATCH($C$1,Exam_Picking_tasks,0)+2,FALSE),((VLOOKUP($A13, Exam___,MATCH($C$1,Exam_Picking_tasks,0)+2,FALSE)/$C$2)*$C$3*100)))</f>
      </c>
      <c r="D13" s="15">
        <f>IF(ISBLANK(VLOOKUP($A13, Exam___,MATCH($D$1,Exam_Picking_tasks,0)+2,FALSE)), "",IF(ISTEXT(VLOOKUP($A13, Exam___,MATCH($D$1,Exam_Picking_tasks,0)+2,FALSE)),VLOOKUP($A13, Exam___,MATCH($D$1,Exam_Picking_tasks,0)+2,FALSE),((VLOOKUP($A13, Exam___,MATCH($D$1,Exam_Picking_tasks,0)+2,FALSE)/$D$2)*$D$3*100)))</f>
      </c>
      <c r="E13" s="15">
        <f>IF(ISBLANK(VLOOKUP($A13, Exam___,MATCH($E$1,Exam_Picking_tasks,0)+2,FALSE)), "",IF(ISTEXT(VLOOKUP($A13, Exam___,MATCH($E$1,Exam_Picking_tasks,0)+2,FALSE)),VLOOKUP($A13, Exam___,MATCH($E$1,Exam_Picking_tasks,0)+2,FALSE),((VLOOKUP($A13, Exam___,MATCH($E$1,Exam_Picking_tasks,0)+2,FALSE)/$E$2)*$E$3*100)))</f>
      </c>
      <c r="F13" s="15">
        <f>IF(ISBLANK(VLOOKUP($A13, Exam___,MATCH($F$1,Exam_Picking_tasks,0)+2,FALSE)), "",IF(ISTEXT(VLOOKUP($A13, Exam___,MATCH($F$1,Exam_Picking_tasks,0)+2,FALSE)),VLOOKUP($A13, Exam___,MATCH($F$1,Exam_Picking_tasks,0)+2,FALSE),((VLOOKUP($A13, Exam___,MATCH($F$1,Exam_Picking_tasks,0)+2,FALSE)/$F$2)*$F$3*100)))</f>
      </c>
      <c r="G13" s="15">
        <f>IF(ISBLANK(VLOOKUP($A13, Exam___,MATCH($G$1,Exam_Picking_tasks,0)+2,FALSE)), "",IF(ISTEXT(VLOOKUP($A13, Exam___,MATCH($G$1,Exam_Picking_tasks,0)+2,FALSE)),VLOOKUP($A13, Exam___,MATCH($G$1,Exam_Picking_tasks,0)+2,FALSE),((VLOOKUP($A13, Exam___,MATCH($G$1,Exam_Picking_tasks,0)+2,FALSE)/$G$2)*$G$3*100)))</f>
      </c>
      <c r="H13" s="16" t="s">
        <v>254</v>
      </c>
      <c r="I13" s="27" t="s">
        <v>254</v>
      </c>
    </row>
    <row r="14">
      <c r="A14" s="9">
        <f>"110091059"</f>
      </c>
      <c r="B14" s="34">
        <f>VLOOKUP($A14, __RESULTS__,2,FALSE)</f>
      </c>
      <c r="C14" s="48">
        <f>IF(ISBLANK(VLOOKUP($A14, Exam___,MATCH($C$1,Exam_Picking_tasks,0)+2,FALSE)), "",IF(ISTEXT(VLOOKUP($A14, Exam___,MATCH($C$1,Exam_Picking_tasks,0)+2,FALSE)),VLOOKUP($A14, Exam___,MATCH($C$1,Exam_Picking_tasks,0)+2,FALSE),((VLOOKUP($A14, Exam___,MATCH($C$1,Exam_Picking_tasks,0)+2,FALSE)/$C$2)*$C$3*100)))</f>
      </c>
      <c r="D14" s="48">
        <f>IF(ISBLANK(VLOOKUP($A14, Exam___,MATCH($D$1,Exam_Picking_tasks,0)+2,FALSE)), "",IF(ISTEXT(VLOOKUP($A14, Exam___,MATCH($D$1,Exam_Picking_tasks,0)+2,FALSE)),VLOOKUP($A14, Exam___,MATCH($D$1,Exam_Picking_tasks,0)+2,FALSE),((VLOOKUP($A14, Exam___,MATCH($D$1,Exam_Picking_tasks,0)+2,FALSE)/$D$2)*$D$3*100)))</f>
      </c>
      <c r="E14" s="48">
        <f>IF(ISBLANK(VLOOKUP($A14, Exam___,MATCH($E$1,Exam_Picking_tasks,0)+2,FALSE)), "",IF(ISTEXT(VLOOKUP($A14, Exam___,MATCH($E$1,Exam_Picking_tasks,0)+2,FALSE)),VLOOKUP($A14, Exam___,MATCH($E$1,Exam_Picking_tasks,0)+2,FALSE),((VLOOKUP($A14, Exam___,MATCH($E$1,Exam_Picking_tasks,0)+2,FALSE)/$E$2)*$E$3*100)))</f>
      </c>
      <c r="F14" s="48">
        <f>IF(ISBLANK(VLOOKUP($A14, Exam___,MATCH($F$1,Exam_Picking_tasks,0)+2,FALSE)), "",IF(ISTEXT(VLOOKUP($A14, Exam___,MATCH($F$1,Exam_Picking_tasks,0)+2,FALSE)),VLOOKUP($A14, Exam___,MATCH($F$1,Exam_Picking_tasks,0)+2,FALSE),((VLOOKUP($A14, Exam___,MATCH($F$1,Exam_Picking_tasks,0)+2,FALSE)/$F$2)*$F$3*100)))</f>
      </c>
      <c r="G14" s="48">
        <f>IF(ISBLANK(VLOOKUP($A14, Exam___,MATCH($G$1,Exam_Picking_tasks,0)+2,FALSE)), "",IF(ISTEXT(VLOOKUP($A14, Exam___,MATCH($G$1,Exam_Picking_tasks,0)+2,FALSE)),VLOOKUP($A14, Exam___,MATCH($G$1,Exam_Picking_tasks,0)+2,FALSE),((VLOOKUP($A14, Exam___,MATCH($G$1,Exam_Picking_tasks,0)+2,FALSE)/$G$2)*$G$3*100)))</f>
      </c>
      <c r="H14" s="46" t="s">
        <v>254</v>
      </c>
      <c r="I14" s="31" t="s">
        <v>254</v>
      </c>
    </row>
    <row r="15">
      <c r="A15" s="15">
        <f>"110103086"</f>
      </c>
      <c r="B15" s="27">
        <f>VLOOKUP($A15, __RESULTS__,2,FALSE)</f>
      </c>
      <c r="C15" s="15">
        <f>IF(ISBLANK(VLOOKUP($A15, Exam___,MATCH($C$1,Exam_Picking_tasks,0)+2,FALSE)), "",IF(ISTEXT(VLOOKUP($A15, Exam___,MATCH($C$1,Exam_Picking_tasks,0)+2,FALSE)),VLOOKUP($A15, Exam___,MATCH($C$1,Exam_Picking_tasks,0)+2,FALSE),((VLOOKUP($A15, Exam___,MATCH($C$1,Exam_Picking_tasks,0)+2,FALSE)/$C$2)*$C$3*100)))</f>
      </c>
      <c r="D15" s="15">
        <f>IF(ISBLANK(VLOOKUP($A15, Exam___,MATCH($D$1,Exam_Picking_tasks,0)+2,FALSE)), "",IF(ISTEXT(VLOOKUP($A15, Exam___,MATCH($D$1,Exam_Picking_tasks,0)+2,FALSE)),VLOOKUP($A15, Exam___,MATCH($D$1,Exam_Picking_tasks,0)+2,FALSE),((VLOOKUP($A15, Exam___,MATCH($D$1,Exam_Picking_tasks,0)+2,FALSE)/$D$2)*$D$3*100)))</f>
      </c>
      <c r="E15" s="15">
        <f>IF(ISBLANK(VLOOKUP($A15, Exam___,MATCH($E$1,Exam_Picking_tasks,0)+2,FALSE)), "",IF(ISTEXT(VLOOKUP($A15, Exam___,MATCH($E$1,Exam_Picking_tasks,0)+2,FALSE)),VLOOKUP($A15, Exam___,MATCH($E$1,Exam_Picking_tasks,0)+2,FALSE),((VLOOKUP($A15, Exam___,MATCH($E$1,Exam_Picking_tasks,0)+2,FALSE)/$E$2)*$E$3*100)))</f>
      </c>
      <c r="F15" s="15">
        <f>IF(ISBLANK(VLOOKUP($A15, Exam___,MATCH($F$1,Exam_Picking_tasks,0)+2,FALSE)), "",IF(ISTEXT(VLOOKUP($A15, Exam___,MATCH($F$1,Exam_Picking_tasks,0)+2,FALSE)),VLOOKUP($A15, Exam___,MATCH($F$1,Exam_Picking_tasks,0)+2,FALSE),((VLOOKUP($A15, Exam___,MATCH($F$1,Exam_Picking_tasks,0)+2,FALSE)/$F$2)*$F$3*100)))</f>
      </c>
      <c r="G15" s="15">
        <f>IF(ISBLANK(VLOOKUP($A15, Exam___,MATCH($G$1,Exam_Picking_tasks,0)+2,FALSE)), "",IF(ISTEXT(VLOOKUP($A15, Exam___,MATCH($G$1,Exam_Picking_tasks,0)+2,FALSE)),VLOOKUP($A15, Exam___,MATCH($G$1,Exam_Picking_tasks,0)+2,FALSE),((VLOOKUP($A15, Exam___,MATCH($G$1,Exam_Picking_tasks,0)+2,FALSE)/$G$2)*$G$3*100)))</f>
      </c>
      <c r="H15" s="16" t="s">
        <v>254</v>
      </c>
      <c r="I15" s="27" t="s">
        <v>254</v>
      </c>
    </row>
    <row r="16">
      <c r="A16" s="9">
        <f>"093355289"</f>
      </c>
      <c r="B16" s="34">
        <f>VLOOKUP($A16, __RESULTS__,2,FALSE)</f>
      </c>
      <c r="C16" s="48">
        <f>IF(ISBLANK(VLOOKUP($A16, Exam___,MATCH($C$1,Exam_Picking_tasks,0)+2,FALSE)), "",IF(ISTEXT(VLOOKUP($A16, Exam___,MATCH($C$1,Exam_Picking_tasks,0)+2,FALSE)),VLOOKUP($A16, Exam___,MATCH($C$1,Exam_Picking_tasks,0)+2,FALSE),((VLOOKUP($A16, Exam___,MATCH($C$1,Exam_Picking_tasks,0)+2,FALSE)/$C$2)*$C$3*100)))</f>
      </c>
      <c r="D16" s="48">
        <f>IF(ISBLANK(VLOOKUP($A16, Exam___,MATCH($D$1,Exam_Picking_tasks,0)+2,FALSE)), "",IF(ISTEXT(VLOOKUP($A16, Exam___,MATCH($D$1,Exam_Picking_tasks,0)+2,FALSE)),VLOOKUP($A16, Exam___,MATCH($D$1,Exam_Picking_tasks,0)+2,FALSE),((VLOOKUP($A16, Exam___,MATCH($D$1,Exam_Picking_tasks,0)+2,FALSE)/$D$2)*$D$3*100)))</f>
      </c>
      <c r="E16" s="48">
        <f>IF(ISBLANK(VLOOKUP($A16, Exam___,MATCH($E$1,Exam_Picking_tasks,0)+2,FALSE)), "",IF(ISTEXT(VLOOKUP($A16, Exam___,MATCH($E$1,Exam_Picking_tasks,0)+2,FALSE)),VLOOKUP($A16, Exam___,MATCH($E$1,Exam_Picking_tasks,0)+2,FALSE),((VLOOKUP($A16, Exam___,MATCH($E$1,Exam_Picking_tasks,0)+2,FALSE)/$E$2)*$E$3*100)))</f>
      </c>
      <c r="F16" s="48">
        <f>IF(ISBLANK(VLOOKUP($A16, Exam___,MATCH($F$1,Exam_Picking_tasks,0)+2,FALSE)), "",IF(ISTEXT(VLOOKUP($A16, Exam___,MATCH($F$1,Exam_Picking_tasks,0)+2,FALSE)),VLOOKUP($A16, Exam___,MATCH($F$1,Exam_Picking_tasks,0)+2,FALSE),((VLOOKUP($A16, Exam___,MATCH($F$1,Exam_Picking_tasks,0)+2,FALSE)/$F$2)*$F$3*100)))</f>
      </c>
      <c r="G16" s="48">
        <f>IF(ISBLANK(VLOOKUP($A16, Exam___,MATCH($G$1,Exam_Picking_tasks,0)+2,FALSE)), "",IF(ISTEXT(VLOOKUP($A16, Exam___,MATCH($G$1,Exam_Picking_tasks,0)+2,FALSE)),VLOOKUP($A16, Exam___,MATCH($G$1,Exam_Picking_tasks,0)+2,FALSE),((VLOOKUP($A16, Exam___,MATCH($G$1,Exam_Picking_tasks,0)+2,FALSE)/$G$2)*$G$3*100)))</f>
      </c>
      <c r="H16" s="46" t="s">
        <v>254</v>
      </c>
      <c r="I16" s="31" t="s">
        <v>254</v>
      </c>
    </row>
    <row r="17">
      <c r="A17" s="15">
        <f>"120004735"</f>
      </c>
      <c r="B17" s="27">
        <f>VLOOKUP($A17, __RESULTS__,2,FALSE)</f>
      </c>
      <c r="C17" s="15">
        <f>IF(ISBLANK(VLOOKUP($A17, Exam___,MATCH($C$1,Exam_Picking_tasks,0)+2,FALSE)), "",IF(ISTEXT(VLOOKUP($A17, Exam___,MATCH($C$1,Exam_Picking_tasks,0)+2,FALSE)),VLOOKUP($A17, Exam___,MATCH($C$1,Exam_Picking_tasks,0)+2,FALSE),((VLOOKUP($A17, Exam___,MATCH($C$1,Exam_Picking_tasks,0)+2,FALSE)/$C$2)*$C$3*100)))</f>
      </c>
      <c r="D17" s="15">
        <f>IF(ISBLANK(VLOOKUP($A17, Exam___,MATCH($D$1,Exam_Picking_tasks,0)+2,FALSE)), "",IF(ISTEXT(VLOOKUP($A17, Exam___,MATCH($D$1,Exam_Picking_tasks,0)+2,FALSE)),VLOOKUP($A17, Exam___,MATCH($D$1,Exam_Picking_tasks,0)+2,FALSE),((VLOOKUP($A17, Exam___,MATCH($D$1,Exam_Picking_tasks,0)+2,FALSE)/$D$2)*$D$3*100)))</f>
      </c>
      <c r="E17" s="15">
        <f>IF(ISBLANK(VLOOKUP($A17, Exam___,MATCH($E$1,Exam_Picking_tasks,0)+2,FALSE)), "",IF(ISTEXT(VLOOKUP($A17, Exam___,MATCH($E$1,Exam_Picking_tasks,0)+2,FALSE)),VLOOKUP($A17, Exam___,MATCH($E$1,Exam_Picking_tasks,0)+2,FALSE),((VLOOKUP($A17, Exam___,MATCH($E$1,Exam_Picking_tasks,0)+2,FALSE)/$E$2)*$E$3*100)))</f>
      </c>
      <c r="F17" s="15">
        <f>IF(ISBLANK(VLOOKUP($A17, Exam___,MATCH($F$1,Exam_Picking_tasks,0)+2,FALSE)), "",IF(ISTEXT(VLOOKUP($A17, Exam___,MATCH($F$1,Exam_Picking_tasks,0)+2,FALSE)),VLOOKUP($A17, Exam___,MATCH($F$1,Exam_Picking_tasks,0)+2,FALSE),((VLOOKUP($A17, Exam___,MATCH($F$1,Exam_Picking_tasks,0)+2,FALSE)/$F$2)*$F$3*100)))</f>
      </c>
      <c r="G17" s="15">
        <f>IF(ISBLANK(VLOOKUP($A17, Exam___,MATCH($G$1,Exam_Picking_tasks,0)+2,FALSE)), "",IF(ISTEXT(VLOOKUP($A17, Exam___,MATCH($G$1,Exam_Picking_tasks,0)+2,FALSE)),VLOOKUP($A17, Exam___,MATCH($G$1,Exam_Picking_tasks,0)+2,FALSE),((VLOOKUP($A17, Exam___,MATCH($G$1,Exam_Picking_tasks,0)+2,FALSE)/$G$2)*$G$3*100)))</f>
      </c>
      <c r="H17" s="16" t="s">
        <v>254</v>
      </c>
      <c r="I17" s="27" t="s">
        <v>254</v>
      </c>
    </row>
    <row r="18">
      <c r="A18" s="9">
        <f>"110019330"</f>
      </c>
      <c r="B18" s="34">
        <f>VLOOKUP($A18, __RESULTS__,2,FALSE)</f>
      </c>
      <c r="C18" s="48">
        <f>IF(ISBLANK(VLOOKUP($A18, Exam___,MATCH($C$1,Exam_Picking_tasks,0)+2,FALSE)), "",IF(ISTEXT(VLOOKUP($A18, Exam___,MATCH($C$1,Exam_Picking_tasks,0)+2,FALSE)),VLOOKUP($A18, Exam___,MATCH($C$1,Exam_Picking_tasks,0)+2,FALSE),((VLOOKUP($A18, Exam___,MATCH($C$1,Exam_Picking_tasks,0)+2,FALSE)/$C$2)*$C$3*100)))</f>
      </c>
      <c r="D18" s="48">
        <f>IF(ISBLANK(VLOOKUP($A18, Exam___,MATCH($D$1,Exam_Picking_tasks,0)+2,FALSE)), "",IF(ISTEXT(VLOOKUP($A18, Exam___,MATCH($D$1,Exam_Picking_tasks,0)+2,FALSE)),VLOOKUP($A18, Exam___,MATCH($D$1,Exam_Picking_tasks,0)+2,FALSE),((VLOOKUP($A18, Exam___,MATCH($D$1,Exam_Picking_tasks,0)+2,FALSE)/$D$2)*$D$3*100)))</f>
      </c>
      <c r="E18" s="48">
        <f>IF(ISBLANK(VLOOKUP($A18, Exam___,MATCH($E$1,Exam_Picking_tasks,0)+2,FALSE)), "",IF(ISTEXT(VLOOKUP($A18, Exam___,MATCH($E$1,Exam_Picking_tasks,0)+2,FALSE)),VLOOKUP($A18, Exam___,MATCH($E$1,Exam_Picking_tasks,0)+2,FALSE),((VLOOKUP($A18, Exam___,MATCH($E$1,Exam_Picking_tasks,0)+2,FALSE)/$E$2)*$E$3*100)))</f>
      </c>
      <c r="F18" s="48">
        <f>IF(ISBLANK(VLOOKUP($A18, Exam___,MATCH($F$1,Exam_Picking_tasks,0)+2,FALSE)), "",IF(ISTEXT(VLOOKUP($A18, Exam___,MATCH($F$1,Exam_Picking_tasks,0)+2,FALSE)),VLOOKUP($A18, Exam___,MATCH($F$1,Exam_Picking_tasks,0)+2,FALSE),((VLOOKUP($A18, Exam___,MATCH($F$1,Exam_Picking_tasks,0)+2,FALSE)/$F$2)*$F$3*100)))</f>
      </c>
      <c r="G18" s="48">
        <f>IF(ISBLANK(VLOOKUP($A18, Exam___,MATCH($G$1,Exam_Picking_tasks,0)+2,FALSE)), "",IF(ISTEXT(VLOOKUP($A18, Exam___,MATCH($G$1,Exam_Picking_tasks,0)+2,FALSE)),VLOOKUP($A18, Exam___,MATCH($G$1,Exam_Picking_tasks,0)+2,FALSE),((VLOOKUP($A18, Exam___,MATCH($G$1,Exam_Picking_tasks,0)+2,FALSE)/$G$2)*$G$3*100)))</f>
      </c>
      <c r="H18" s="46" t="s">
        <v>254</v>
      </c>
      <c r="I18" s="31" t="s">
        <v>254</v>
      </c>
    </row>
    <row r="19">
      <c r="A19" s="15">
        <f>"120074314"</f>
      </c>
      <c r="B19" s="27">
        <f>VLOOKUP($A19, __RESULTS__,2,FALSE)</f>
      </c>
      <c r="C19" s="15">
        <f>IF(ISBLANK(VLOOKUP($A19, Exam___,MATCH($C$1,Exam_Picking_tasks,0)+2,FALSE)), "",IF(ISTEXT(VLOOKUP($A19, Exam___,MATCH($C$1,Exam_Picking_tasks,0)+2,FALSE)),VLOOKUP($A19, Exam___,MATCH($C$1,Exam_Picking_tasks,0)+2,FALSE),((VLOOKUP($A19, Exam___,MATCH($C$1,Exam_Picking_tasks,0)+2,FALSE)/$C$2)*$C$3*100)))</f>
      </c>
      <c r="D19" s="15">
        <f>IF(ISBLANK(VLOOKUP($A19, Exam___,MATCH($D$1,Exam_Picking_tasks,0)+2,FALSE)), "",IF(ISTEXT(VLOOKUP($A19, Exam___,MATCH($D$1,Exam_Picking_tasks,0)+2,FALSE)),VLOOKUP($A19, Exam___,MATCH($D$1,Exam_Picking_tasks,0)+2,FALSE),((VLOOKUP($A19, Exam___,MATCH($D$1,Exam_Picking_tasks,0)+2,FALSE)/$D$2)*$D$3*100)))</f>
      </c>
      <c r="E19" s="15">
        <f>IF(ISBLANK(VLOOKUP($A19, Exam___,MATCH($E$1,Exam_Picking_tasks,0)+2,FALSE)), "",IF(ISTEXT(VLOOKUP($A19, Exam___,MATCH($E$1,Exam_Picking_tasks,0)+2,FALSE)),VLOOKUP($A19, Exam___,MATCH($E$1,Exam_Picking_tasks,0)+2,FALSE),((VLOOKUP($A19, Exam___,MATCH($E$1,Exam_Picking_tasks,0)+2,FALSE)/$E$2)*$E$3*100)))</f>
      </c>
      <c r="F19" s="15">
        <f>IF(ISBLANK(VLOOKUP($A19, Exam___,MATCH($F$1,Exam_Picking_tasks,0)+2,FALSE)), "",IF(ISTEXT(VLOOKUP($A19, Exam___,MATCH($F$1,Exam_Picking_tasks,0)+2,FALSE)),VLOOKUP($A19, Exam___,MATCH($F$1,Exam_Picking_tasks,0)+2,FALSE),((VLOOKUP($A19, Exam___,MATCH($F$1,Exam_Picking_tasks,0)+2,FALSE)/$F$2)*$F$3*100)))</f>
      </c>
      <c r="G19" s="15">
        <f>IF(ISBLANK(VLOOKUP($A19, Exam___,MATCH($G$1,Exam_Picking_tasks,0)+2,FALSE)), "",IF(ISTEXT(VLOOKUP($A19, Exam___,MATCH($G$1,Exam_Picking_tasks,0)+2,FALSE)),VLOOKUP($A19, Exam___,MATCH($G$1,Exam_Picking_tasks,0)+2,FALSE),((VLOOKUP($A19, Exam___,MATCH($G$1,Exam_Picking_tasks,0)+2,FALSE)/$G$2)*$G$3*100)))</f>
      </c>
      <c r="H19" s="16" t="s">
        <v>254</v>
      </c>
      <c r="I19" s="27" t="s">
        <v>254</v>
      </c>
    </row>
    <row r="20">
      <c r="A20" s="9">
        <f>"109020185"</f>
      </c>
      <c r="B20" s="34">
        <f>VLOOKUP($A20, __RESULTS__,2,FALSE)</f>
      </c>
      <c r="C20" s="48">
        <f>IF(ISBLANK(VLOOKUP($A20, Exam___,MATCH($C$1,Exam_Picking_tasks,0)+2,FALSE)), "",IF(ISTEXT(VLOOKUP($A20, Exam___,MATCH($C$1,Exam_Picking_tasks,0)+2,FALSE)),VLOOKUP($A20, Exam___,MATCH($C$1,Exam_Picking_tasks,0)+2,FALSE),((VLOOKUP($A20, Exam___,MATCH($C$1,Exam_Picking_tasks,0)+2,FALSE)/$C$2)*$C$3*100)))</f>
      </c>
      <c r="D20" s="48">
        <f>IF(ISBLANK(VLOOKUP($A20, Exam___,MATCH($D$1,Exam_Picking_tasks,0)+2,FALSE)), "",IF(ISTEXT(VLOOKUP($A20, Exam___,MATCH($D$1,Exam_Picking_tasks,0)+2,FALSE)),VLOOKUP($A20, Exam___,MATCH($D$1,Exam_Picking_tasks,0)+2,FALSE),((VLOOKUP($A20, Exam___,MATCH($D$1,Exam_Picking_tasks,0)+2,FALSE)/$D$2)*$D$3*100)))</f>
      </c>
      <c r="E20" s="48">
        <f>IF(ISBLANK(VLOOKUP($A20, Exam___,MATCH($E$1,Exam_Picking_tasks,0)+2,FALSE)), "",IF(ISTEXT(VLOOKUP($A20, Exam___,MATCH($E$1,Exam_Picking_tasks,0)+2,FALSE)),VLOOKUP($A20, Exam___,MATCH($E$1,Exam_Picking_tasks,0)+2,FALSE),((VLOOKUP($A20, Exam___,MATCH($E$1,Exam_Picking_tasks,0)+2,FALSE)/$E$2)*$E$3*100)))</f>
      </c>
      <c r="F20" s="48">
        <f>IF(ISBLANK(VLOOKUP($A20, Exam___,MATCH($F$1,Exam_Picking_tasks,0)+2,FALSE)), "",IF(ISTEXT(VLOOKUP($A20, Exam___,MATCH($F$1,Exam_Picking_tasks,0)+2,FALSE)),VLOOKUP($A20, Exam___,MATCH($F$1,Exam_Picking_tasks,0)+2,FALSE),((VLOOKUP($A20, Exam___,MATCH($F$1,Exam_Picking_tasks,0)+2,FALSE)/$F$2)*$F$3*100)))</f>
      </c>
      <c r="G20" s="48">
        <f>IF(ISBLANK(VLOOKUP($A20, Exam___,MATCH($G$1,Exam_Picking_tasks,0)+2,FALSE)), "",IF(ISTEXT(VLOOKUP($A20, Exam___,MATCH($G$1,Exam_Picking_tasks,0)+2,FALSE)),VLOOKUP($A20, Exam___,MATCH($G$1,Exam_Picking_tasks,0)+2,FALSE),((VLOOKUP($A20, Exam___,MATCH($G$1,Exam_Picking_tasks,0)+2,FALSE)/$G$2)*$G$3*100)))</f>
      </c>
      <c r="H20" s="46" t="s">
        <v>254</v>
      </c>
      <c r="I20" s="31" t="s">
        <v>254</v>
      </c>
    </row>
    <row r="21">
      <c r="A21" s="15">
        <f>"110028424"</f>
      </c>
      <c r="B21" s="27">
        <f>VLOOKUP($A21, __RESULTS__,2,FALSE)</f>
      </c>
      <c r="C21" s="15">
        <f>IF(ISBLANK(VLOOKUP($A21, Exam___,MATCH($C$1,Exam_Picking_tasks,0)+2,FALSE)), "",IF(ISTEXT(VLOOKUP($A21, Exam___,MATCH($C$1,Exam_Picking_tasks,0)+2,FALSE)),VLOOKUP($A21, Exam___,MATCH($C$1,Exam_Picking_tasks,0)+2,FALSE),((VLOOKUP($A21, Exam___,MATCH($C$1,Exam_Picking_tasks,0)+2,FALSE)/$C$2)*$C$3*100)))</f>
      </c>
      <c r="D21" s="15">
        <f>IF(ISBLANK(VLOOKUP($A21, Exam___,MATCH($D$1,Exam_Picking_tasks,0)+2,FALSE)), "",IF(ISTEXT(VLOOKUP($A21, Exam___,MATCH($D$1,Exam_Picking_tasks,0)+2,FALSE)),VLOOKUP($A21, Exam___,MATCH($D$1,Exam_Picking_tasks,0)+2,FALSE),((VLOOKUP($A21, Exam___,MATCH($D$1,Exam_Picking_tasks,0)+2,FALSE)/$D$2)*$D$3*100)))</f>
      </c>
      <c r="E21" s="15">
        <f>IF(ISBLANK(VLOOKUP($A21, Exam___,MATCH($E$1,Exam_Picking_tasks,0)+2,FALSE)), "",IF(ISTEXT(VLOOKUP($A21, Exam___,MATCH($E$1,Exam_Picking_tasks,0)+2,FALSE)),VLOOKUP($A21, Exam___,MATCH($E$1,Exam_Picking_tasks,0)+2,FALSE),((VLOOKUP($A21, Exam___,MATCH($E$1,Exam_Picking_tasks,0)+2,FALSE)/$E$2)*$E$3*100)))</f>
      </c>
      <c r="F21" s="15">
        <f>IF(ISBLANK(VLOOKUP($A21, Exam___,MATCH($F$1,Exam_Picking_tasks,0)+2,FALSE)), "",IF(ISTEXT(VLOOKUP($A21, Exam___,MATCH($F$1,Exam_Picking_tasks,0)+2,FALSE)),VLOOKUP($A21, Exam___,MATCH($F$1,Exam_Picking_tasks,0)+2,FALSE),((VLOOKUP($A21, Exam___,MATCH($F$1,Exam_Picking_tasks,0)+2,FALSE)/$F$2)*$F$3*100)))</f>
      </c>
      <c r="G21" s="15">
        <f>IF(ISBLANK(VLOOKUP($A21, Exam___,MATCH($G$1,Exam_Picking_tasks,0)+2,FALSE)), "",IF(ISTEXT(VLOOKUP($A21, Exam___,MATCH($G$1,Exam_Picking_tasks,0)+2,FALSE)),VLOOKUP($A21, Exam___,MATCH($G$1,Exam_Picking_tasks,0)+2,FALSE),((VLOOKUP($A21, Exam___,MATCH($G$1,Exam_Picking_tasks,0)+2,FALSE)/$G$2)*$G$3*100)))</f>
      </c>
      <c r="H21" s="16" t="s">
        <v>254</v>
      </c>
      <c r="I21" s="27" t="s">
        <v>254</v>
      </c>
    </row>
    <row r="22">
      <c r="A22" s="9">
        <f>"110024253"</f>
      </c>
      <c r="B22" s="34">
        <f>VLOOKUP($A22, __RESULTS__,2,FALSE)</f>
      </c>
      <c r="C22" s="48">
        <f>IF(ISBLANK(VLOOKUP($A22, Exam___,MATCH($C$1,Exam_Picking_tasks,0)+2,FALSE)), "",IF(ISTEXT(VLOOKUP($A22, Exam___,MATCH($C$1,Exam_Picking_tasks,0)+2,FALSE)),VLOOKUP($A22, Exam___,MATCH($C$1,Exam_Picking_tasks,0)+2,FALSE),((VLOOKUP($A22, Exam___,MATCH($C$1,Exam_Picking_tasks,0)+2,FALSE)/$C$2)*$C$3*100)))</f>
      </c>
      <c r="D22" s="48">
        <f>IF(ISBLANK(VLOOKUP($A22, Exam___,MATCH($D$1,Exam_Picking_tasks,0)+2,FALSE)), "",IF(ISTEXT(VLOOKUP($A22, Exam___,MATCH($D$1,Exam_Picking_tasks,0)+2,FALSE)),VLOOKUP($A22, Exam___,MATCH($D$1,Exam_Picking_tasks,0)+2,FALSE),((VLOOKUP($A22, Exam___,MATCH($D$1,Exam_Picking_tasks,0)+2,FALSE)/$D$2)*$D$3*100)))</f>
      </c>
      <c r="E22" s="48">
        <f>IF(ISBLANK(VLOOKUP($A22, Exam___,MATCH($E$1,Exam_Picking_tasks,0)+2,FALSE)), "",IF(ISTEXT(VLOOKUP($A22, Exam___,MATCH($E$1,Exam_Picking_tasks,0)+2,FALSE)),VLOOKUP($A22, Exam___,MATCH($E$1,Exam_Picking_tasks,0)+2,FALSE),((VLOOKUP($A22, Exam___,MATCH($E$1,Exam_Picking_tasks,0)+2,FALSE)/$E$2)*$E$3*100)))</f>
      </c>
      <c r="F22" s="48">
        <f>IF(ISBLANK(VLOOKUP($A22, Exam___,MATCH($F$1,Exam_Picking_tasks,0)+2,FALSE)), "",IF(ISTEXT(VLOOKUP($A22, Exam___,MATCH($F$1,Exam_Picking_tasks,0)+2,FALSE)),VLOOKUP($A22, Exam___,MATCH($F$1,Exam_Picking_tasks,0)+2,FALSE),((VLOOKUP($A22, Exam___,MATCH($F$1,Exam_Picking_tasks,0)+2,FALSE)/$F$2)*$F$3*100)))</f>
      </c>
      <c r="G22" s="48">
        <f>IF(ISBLANK(VLOOKUP($A22, Exam___,MATCH($G$1,Exam_Picking_tasks,0)+2,FALSE)), "",IF(ISTEXT(VLOOKUP($A22, Exam___,MATCH($G$1,Exam_Picking_tasks,0)+2,FALSE)),VLOOKUP($A22, Exam___,MATCH($G$1,Exam_Picking_tasks,0)+2,FALSE),((VLOOKUP($A22, Exam___,MATCH($G$1,Exam_Picking_tasks,0)+2,FALSE)/$G$2)*$G$3*100)))</f>
      </c>
      <c r="H22" s="46" t="s">
        <v>254</v>
      </c>
      <c r="I22" s="31" t="s">
        <v>254</v>
      </c>
    </row>
    <row r="23">
      <c r="A23" s="15">
        <f>"110080008"</f>
      </c>
      <c r="B23" s="27">
        <f>VLOOKUP($A23, __RESULTS__,2,FALSE)</f>
      </c>
      <c r="C23" s="15">
        <f>IF(ISBLANK(VLOOKUP($A23, Exam___,MATCH($C$1,Exam_Picking_tasks,0)+2,FALSE)), "",IF(ISTEXT(VLOOKUP($A23, Exam___,MATCH($C$1,Exam_Picking_tasks,0)+2,FALSE)),VLOOKUP($A23, Exam___,MATCH($C$1,Exam_Picking_tasks,0)+2,FALSE),((VLOOKUP($A23, Exam___,MATCH($C$1,Exam_Picking_tasks,0)+2,FALSE)/$C$2)*$C$3*100)))</f>
      </c>
      <c r="D23" s="15">
        <f>IF(ISBLANK(VLOOKUP($A23, Exam___,MATCH($D$1,Exam_Picking_tasks,0)+2,FALSE)), "",IF(ISTEXT(VLOOKUP($A23, Exam___,MATCH($D$1,Exam_Picking_tasks,0)+2,FALSE)),VLOOKUP($A23, Exam___,MATCH($D$1,Exam_Picking_tasks,0)+2,FALSE),((VLOOKUP($A23, Exam___,MATCH($D$1,Exam_Picking_tasks,0)+2,FALSE)/$D$2)*$D$3*100)))</f>
      </c>
      <c r="E23" s="15">
        <f>IF(ISBLANK(VLOOKUP($A23, Exam___,MATCH($E$1,Exam_Picking_tasks,0)+2,FALSE)), "",IF(ISTEXT(VLOOKUP($A23, Exam___,MATCH($E$1,Exam_Picking_tasks,0)+2,FALSE)),VLOOKUP($A23, Exam___,MATCH($E$1,Exam_Picking_tasks,0)+2,FALSE),((VLOOKUP($A23, Exam___,MATCH($E$1,Exam_Picking_tasks,0)+2,FALSE)/$E$2)*$E$3*100)))</f>
      </c>
      <c r="F23" s="15">
        <f>IF(ISBLANK(VLOOKUP($A23, Exam___,MATCH($F$1,Exam_Picking_tasks,0)+2,FALSE)), "",IF(ISTEXT(VLOOKUP($A23, Exam___,MATCH($F$1,Exam_Picking_tasks,0)+2,FALSE)),VLOOKUP($A23, Exam___,MATCH($F$1,Exam_Picking_tasks,0)+2,FALSE),((VLOOKUP($A23, Exam___,MATCH($F$1,Exam_Picking_tasks,0)+2,FALSE)/$F$2)*$F$3*100)))</f>
      </c>
      <c r="G23" s="15">
        <f>IF(ISBLANK(VLOOKUP($A23, Exam___,MATCH($G$1,Exam_Picking_tasks,0)+2,FALSE)), "",IF(ISTEXT(VLOOKUP($A23, Exam___,MATCH($G$1,Exam_Picking_tasks,0)+2,FALSE)),VLOOKUP($A23, Exam___,MATCH($G$1,Exam_Picking_tasks,0)+2,FALSE),((VLOOKUP($A23, Exam___,MATCH($G$1,Exam_Picking_tasks,0)+2,FALSE)/$G$2)*$G$3*100)))</f>
      </c>
      <c r="H23" s="16" t="s">
        <v>254</v>
      </c>
      <c r="I23" s="27" t="s">
        <v>254</v>
      </c>
    </row>
    <row r="24">
      <c r="A24" s="9">
        <f>"110099608"</f>
      </c>
      <c r="B24" s="34">
        <f>VLOOKUP($A24, __RESULTS__,2,FALSE)</f>
      </c>
      <c r="C24" s="48">
        <f>IF(ISBLANK(VLOOKUP($A24, Exam___,MATCH($C$1,Exam_Picking_tasks,0)+2,FALSE)), "",IF(ISTEXT(VLOOKUP($A24, Exam___,MATCH($C$1,Exam_Picking_tasks,0)+2,FALSE)),VLOOKUP($A24, Exam___,MATCH($C$1,Exam_Picking_tasks,0)+2,FALSE),((VLOOKUP($A24, Exam___,MATCH($C$1,Exam_Picking_tasks,0)+2,FALSE)/$C$2)*$C$3*100)))</f>
      </c>
      <c r="D24" s="48">
        <f>IF(ISBLANK(VLOOKUP($A24, Exam___,MATCH($D$1,Exam_Picking_tasks,0)+2,FALSE)), "",IF(ISTEXT(VLOOKUP($A24, Exam___,MATCH($D$1,Exam_Picking_tasks,0)+2,FALSE)),VLOOKUP($A24, Exam___,MATCH($D$1,Exam_Picking_tasks,0)+2,FALSE),((VLOOKUP($A24, Exam___,MATCH($D$1,Exam_Picking_tasks,0)+2,FALSE)/$D$2)*$D$3*100)))</f>
      </c>
      <c r="E24" s="48">
        <f>IF(ISBLANK(VLOOKUP($A24, Exam___,MATCH($E$1,Exam_Picking_tasks,0)+2,FALSE)), "",IF(ISTEXT(VLOOKUP($A24, Exam___,MATCH($E$1,Exam_Picking_tasks,0)+2,FALSE)),VLOOKUP($A24, Exam___,MATCH($E$1,Exam_Picking_tasks,0)+2,FALSE),((VLOOKUP($A24, Exam___,MATCH($E$1,Exam_Picking_tasks,0)+2,FALSE)/$E$2)*$E$3*100)))</f>
      </c>
      <c r="F24" s="48">
        <f>IF(ISBLANK(VLOOKUP($A24, Exam___,MATCH($F$1,Exam_Picking_tasks,0)+2,FALSE)), "",IF(ISTEXT(VLOOKUP($A24, Exam___,MATCH($F$1,Exam_Picking_tasks,0)+2,FALSE)),VLOOKUP($A24, Exam___,MATCH($F$1,Exam_Picking_tasks,0)+2,FALSE),((VLOOKUP($A24, Exam___,MATCH($F$1,Exam_Picking_tasks,0)+2,FALSE)/$F$2)*$F$3*100)))</f>
      </c>
      <c r="G24" s="48">
        <f>IF(ISBLANK(VLOOKUP($A24, Exam___,MATCH($G$1,Exam_Picking_tasks,0)+2,FALSE)), "",IF(ISTEXT(VLOOKUP($A24, Exam___,MATCH($G$1,Exam_Picking_tasks,0)+2,FALSE)),VLOOKUP($A24, Exam___,MATCH($G$1,Exam_Picking_tasks,0)+2,FALSE),((VLOOKUP($A24, Exam___,MATCH($G$1,Exam_Picking_tasks,0)+2,FALSE)/$G$2)*$G$3*100)))</f>
      </c>
      <c r="H24" s="46" t="s">
        <v>254</v>
      </c>
      <c r="I24" s="31" t="s">
        <v>254</v>
      </c>
    </row>
    <row r="25">
      <c r="A25" s="15">
        <f>"110007212"</f>
      </c>
      <c r="B25" s="27">
        <f>VLOOKUP($A25, __RESULTS__,2,FALSE)</f>
      </c>
      <c r="C25" s="15">
        <f>IF(ISBLANK(VLOOKUP($A25, Exam___,MATCH($C$1,Exam_Picking_tasks,0)+2,FALSE)), "",IF(ISTEXT(VLOOKUP($A25, Exam___,MATCH($C$1,Exam_Picking_tasks,0)+2,FALSE)),VLOOKUP($A25, Exam___,MATCH($C$1,Exam_Picking_tasks,0)+2,FALSE),((VLOOKUP($A25, Exam___,MATCH($C$1,Exam_Picking_tasks,0)+2,FALSE)/$C$2)*$C$3*100)))</f>
      </c>
      <c r="D25" s="15">
        <f>IF(ISBLANK(VLOOKUP($A25, Exam___,MATCH($D$1,Exam_Picking_tasks,0)+2,FALSE)), "",IF(ISTEXT(VLOOKUP($A25, Exam___,MATCH($D$1,Exam_Picking_tasks,0)+2,FALSE)),VLOOKUP($A25, Exam___,MATCH($D$1,Exam_Picking_tasks,0)+2,FALSE),((VLOOKUP($A25, Exam___,MATCH($D$1,Exam_Picking_tasks,0)+2,FALSE)/$D$2)*$D$3*100)))</f>
      </c>
      <c r="E25" s="15">
        <f>IF(ISBLANK(VLOOKUP($A25, Exam___,MATCH($E$1,Exam_Picking_tasks,0)+2,FALSE)), "",IF(ISTEXT(VLOOKUP($A25, Exam___,MATCH($E$1,Exam_Picking_tasks,0)+2,FALSE)),VLOOKUP($A25, Exam___,MATCH($E$1,Exam_Picking_tasks,0)+2,FALSE),((VLOOKUP($A25, Exam___,MATCH($E$1,Exam_Picking_tasks,0)+2,FALSE)/$E$2)*$E$3*100)))</f>
      </c>
      <c r="F25" s="15">
        <f>IF(ISBLANK(VLOOKUP($A25, Exam___,MATCH($F$1,Exam_Picking_tasks,0)+2,FALSE)), "",IF(ISTEXT(VLOOKUP($A25, Exam___,MATCH($F$1,Exam_Picking_tasks,0)+2,FALSE)),VLOOKUP($A25, Exam___,MATCH($F$1,Exam_Picking_tasks,0)+2,FALSE),((VLOOKUP($A25, Exam___,MATCH($F$1,Exam_Picking_tasks,0)+2,FALSE)/$F$2)*$F$3*100)))</f>
      </c>
      <c r="G25" s="15">
        <f>IF(ISBLANK(VLOOKUP($A25, Exam___,MATCH($G$1,Exam_Picking_tasks,0)+2,FALSE)), "",IF(ISTEXT(VLOOKUP($A25, Exam___,MATCH($G$1,Exam_Picking_tasks,0)+2,FALSE)),VLOOKUP($A25, Exam___,MATCH($G$1,Exam_Picking_tasks,0)+2,FALSE),((VLOOKUP($A25, Exam___,MATCH($G$1,Exam_Picking_tasks,0)+2,FALSE)/$G$2)*$G$3*100)))</f>
      </c>
      <c r="H25" s="16" t="s">
        <v>254</v>
      </c>
      <c r="I25" s="27" t="s">
        <v>254</v>
      </c>
    </row>
    <row r="26">
      <c r="A26" s="9">
        <f>"120063156"</f>
      </c>
      <c r="B26" s="34">
        <f>VLOOKUP($A26, __RESULTS__,2,FALSE)</f>
      </c>
      <c r="C26" s="48">
        <f>IF(ISBLANK(VLOOKUP($A26, Exam___,MATCH($C$1,Exam_Picking_tasks,0)+2,FALSE)), "",IF(ISTEXT(VLOOKUP($A26, Exam___,MATCH($C$1,Exam_Picking_tasks,0)+2,FALSE)),VLOOKUP($A26, Exam___,MATCH($C$1,Exam_Picking_tasks,0)+2,FALSE),((VLOOKUP($A26, Exam___,MATCH($C$1,Exam_Picking_tasks,0)+2,FALSE)/$C$2)*$C$3*100)))</f>
      </c>
      <c r="D26" s="48">
        <f>IF(ISBLANK(VLOOKUP($A26, Exam___,MATCH($D$1,Exam_Picking_tasks,0)+2,FALSE)), "",IF(ISTEXT(VLOOKUP($A26, Exam___,MATCH($D$1,Exam_Picking_tasks,0)+2,FALSE)),VLOOKUP($A26, Exam___,MATCH($D$1,Exam_Picking_tasks,0)+2,FALSE),((VLOOKUP($A26, Exam___,MATCH($D$1,Exam_Picking_tasks,0)+2,FALSE)/$D$2)*$D$3*100)))</f>
      </c>
      <c r="E26" s="48">
        <f>IF(ISBLANK(VLOOKUP($A26, Exam___,MATCH($E$1,Exam_Picking_tasks,0)+2,FALSE)), "",IF(ISTEXT(VLOOKUP($A26, Exam___,MATCH($E$1,Exam_Picking_tasks,0)+2,FALSE)),VLOOKUP($A26, Exam___,MATCH($E$1,Exam_Picking_tasks,0)+2,FALSE),((VLOOKUP($A26, Exam___,MATCH($E$1,Exam_Picking_tasks,0)+2,FALSE)/$E$2)*$E$3*100)))</f>
      </c>
      <c r="F26" s="48">
        <f>IF(ISBLANK(VLOOKUP($A26, Exam___,MATCH($F$1,Exam_Picking_tasks,0)+2,FALSE)), "",IF(ISTEXT(VLOOKUP($A26, Exam___,MATCH($F$1,Exam_Picking_tasks,0)+2,FALSE)),VLOOKUP($A26, Exam___,MATCH($F$1,Exam_Picking_tasks,0)+2,FALSE),((VLOOKUP($A26, Exam___,MATCH($F$1,Exam_Picking_tasks,0)+2,FALSE)/$F$2)*$F$3*100)))</f>
      </c>
      <c r="G26" s="48">
        <f>IF(ISBLANK(VLOOKUP($A26, Exam___,MATCH($G$1,Exam_Picking_tasks,0)+2,FALSE)), "",IF(ISTEXT(VLOOKUP($A26, Exam___,MATCH($G$1,Exam_Picking_tasks,0)+2,FALSE)),VLOOKUP($A26, Exam___,MATCH($G$1,Exam_Picking_tasks,0)+2,FALSE),((VLOOKUP($A26, Exam___,MATCH($G$1,Exam_Picking_tasks,0)+2,FALSE)/$G$2)*$G$3*100)))</f>
      </c>
      <c r="H26" s="46" t="s">
        <v>254</v>
      </c>
      <c r="I26" s="31" t="s">
        <v>254</v>
      </c>
    </row>
    <row r="27">
      <c r="A27" s="15">
        <f>"110010544"</f>
      </c>
      <c r="B27" s="27">
        <f>VLOOKUP($A27, __RESULTS__,2,FALSE)</f>
      </c>
      <c r="C27" s="15">
        <f>IF(ISBLANK(VLOOKUP($A27, Exam___,MATCH($C$1,Exam_Picking_tasks,0)+2,FALSE)), "",IF(ISTEXT(VLOOKUP($A27, Exam___,MATCH($C$1,Exam_Picking_tasks,0)+2,FALSE)),VLOOKUP($A27, Exam___,MATCH($C$1,Exam_Picking_tasks,0)+2,FALSE),((VLOOKUP($A27, Exam___,MATCH($C$1,Exam_Picking_tasks,0)+2,FALSE)/$C$2)*$C$3*100)))</f>
      </c>
      <c r="D27" s="15">
        <f>IF(ISBLANK(VLOOKUP($A27, Exam___,MATCH($D$1,Exam_Picking_tasks,0)+2,FALSE)), "",IF(ISTEXT(VLOOKUP($A27, Exam___,MATCH($D$1,Exam_Picking_tasks,0)+2,FALSE)),VLOOKUP($A27, Exam___,MATCH($D$1,Exam_Picking_tasks,0)+2,FALSE),((VLOOKUP($A27, Exam___,MATCH($D$1,Exam_Picking_tasks,0)+2,FALSE)/$D$2)*$D$3*100)))</f>
      </c>
      <c r="E27" s="15">
        <f>IF(ISBLANK(VLOOKUP($A27, Exam___,MATCH($E$1,Exam_Picking_tasks,0)+2,FALSE)), "",IF(ISTEXT(VLOOKUP($A27, Exam___,MATCH($E$1,Exam_Picking_tasks,0)+2,FALSE)),VLOOKUP($A27, Exam___,MATCH($E$1,Exam_Picking_tasks,0)+2,FALSE),((VLOOKUP($A27, Exam___,MATCH($E$1,Exam_Picking_tasks,0)+2,FALSE)/$E$2)*$E$3*100)))</f>
      </c>
      <c r="F27" s="15">
        <f>IF(ISBLANK(VLOOKUP($A27, Exam___,MATCH($F$1,Exam_Picking_tasks,0)+2,FALSE)), "",IF(ISTEXT(VLOOKUP($A27, Exam___,MATCH($F$1,Exam_Picking_tasks,0)+2,FALSE)),VLOOKUP($A27, Exam___,MATCH($F$1,Exam_Picking_tasks,0)+2,FALSE),((VLOOKUP($A27, Exam___,MATCH($F$1,Exam_Picking_tasks,0)+2,FALSE)/$F$2)*$F$3*100)))</f>
      </c>
      <c r="G27" s="15">
        <f>IF(ISBLANK(VLOOKUP($A27, Exam___,MATCH($G$1,Exam_Picking_tasks,0)+2,FALSE)), "",IF(ISTEXT(VLOOKUP($A27, Exam___,MATCH($G$1,Exam_Picking_tasks,0)+2,FALSE)),VLOOKUP($A27, Exam___,MATCH($G$1,Exam_Picking_tasks,0)+2,FALSE),((VLOOKUP($A27, Exam___,MATCH($G$1,Exam_Picking_tasks,0)+2,FALSE)/$G$2)*$G$3*100)))</f>
      </c>
      <c r="H27" s="16" t="s">
        <v>254</v>
      </c>
      <c r="I27" s="27" t="s">
        <v>254</v>
      </c>
    </row>
    <row r="28">
      <c r="A28" s="9">
        <f>"120025132"</f>
      </c>
      <c r="B28" s="34">
        <f>VLOOKUP($A28, __RESULTS__,2,FALSE)</f>
      </c>
      <c r="C28" s="48">
        <f>IF(ISBLANK(VLOOKUP($A28, Exam___,MATCH($C$1,Exam_Picking_tasks,0)+2,FALSE)), "",IF(ISTEXT(VLOOKUP($A28, Exam___,MATCH($C$1,Exam_Picking_tasks,0)+2,FALSE)),VLOOKUP($A28, Exam___,MATCH($C$1,Exam_Picking_tasks,0)+2,FALSE),((VLOOKUP($A28, Exam___,MATCH($C$1,Exam_Picking_tasks,0)+2,FALSE)/$C$2)*$C$3*100)))</f>
      </c>
      <c r="D28" s="48">
        <f>IF(ISBLANK(VLOOKUP($A28, Exam___,MATCH($D$1,Exam_Picking_tasks,0)+2,FALSE)), "",IF(ISTEXT(VLOOKUP($A28, Exam___,MATCH($D$1,Exam_Picking_tasks,0)+2,FALSE)),VLOOKUP($A28, Exam___,MATCH($D$1,Exam_Picking_tasks,0)+2,FALSE),((VLOOKUP($A28, Exam___,MATCH($D$1,Exam_Picking_tasks,0)+2,FALSE)/$D$2)*$D$3*100)))</f>
      </c>
      <c r="E28" s="48">
        <f>IF(ISBLANK(VLOOKUP($A28, Exam___,MATCH($E$1,Exam_Picking_tasks,0)+2,FALSE)), "",IF(ISTEXT(VLOOKUP($A28, Exam___,MATCH($E$1,Exam_Picking_tasks,0)+2,FALSE)),VLOOKUP($A28, Exam___,MATCH($E$1,Exam_Picking_tasks,0)+2,FALSE),((VLOOKUP($A28, Exam___,MATCH($E$1,Exam_Picking_tasks,0)+2,FALSE)/$E$2)*$E$3*100)))</f>
      </c>
      <c r="F28" s="48">
        <f>IF(ISBLANK(VLOOKUP($A28, Exam___,MATCH($F$1,Exam_Picking_tasks,0)+2,FALSE)), "",IF(ISTEXT(VLOOKUP($A28, Exam___,MATCH($F$1,Exam_Picking_tasks,0)+2,FALSE)),VLOOKUP($A28, Exam___,MATCH($F$1,Exam_Picking_tasks,0)+2,FALSE),((VLOOKUP($A28, Exam___,MATCH($F$1,Exam_Picking_tasks,0)+2,FALSE)/$F$2)*$F$3*100)))</f>
      </c>
      <c r="G28" s="48">
        <f>IF(ISBLANK(VLOOKUP($A28, Exam___,MATCH($G$1,Exam_Picking_tasks,0)+2,FALSE)), "",IF(ISTEXT(VLOOKUP($A28, Exam___,MATCH($G$1,Exam_Picking_tasks,0)+2,FALSE)),VLOOKUP($A28, Exam___,MATCH($G$1,Exam_Picking_tasks,0)+2,FALSE),((VLOOKUP($A28, Exam___,MATCH($G$1,Exam_Picking_tasks,0)+2,FALSE)/$G$2)*$G$3*100)))</f>
      </c>
      <c r="H28" s="46" t="s">
        <v>254</v>
      </c>
      <c r="I28" s="31" t="s">
        <v>254</v>
      </c>
    </row>
    <row r="29">
      <c r="A29" s="15">
        <f>"110005643"</f>
      </c>
      <c r="B29" s="27">
        <f>VLOOKUP($A29, __RESULTS__,2,FALSE)</f>
      </c>
      <c r="C29" s="15">
        <f>IF(ISBLANK(VLOOKUP($A29, Exam___,MATCH($C$1,Exam_Picking_tasks,0)+2,FALSE)), "",IF(ISTEXT(VLOOKUP($A29, Exam___,MATCH($C$1,Exam_Picking_tasks,0)+2,FALSE)),VLOOKUP($A29, Exam___,MATCH($C$1,Exam_Picking_tasks,0)+2,FALSE),((VLOOKUP($A29, Exam___,MATCH($C$1,Exam_Picking_tasks,0)+2,FALSE)/$C$2)*$C$3*100)))</f>
      </c>
      <c r="D29" s="15">
        <f>IF(ISBLANK(VLOOKUP($A29, Exam___,MATCH($D$1,Exam_Picking_tasks,0)+2,FALSE)), "",IF(ISTEXT(VLOOKUP($A29, Exam___,MATCH($D$1,Exam_Picking_tasks,0)+2,FALSE)),VLOOKUP($A29, Exam___,MATCH($D$1,Exam_Picking_tasks,0)+2,FALSE),((VLOOKUP($A29, Exam___,MATCH($D$1,Exam_Picking_tasks,0)+2,FALSE)/$D$2)*$D$3*100)))</f>
      </c>
      <c r="E29" s="15">
        <f>IF(ISBLANK(VLOOKUP($A29, Exam___,MATCH($E$1,Exam_Picking_tasks,0)+2,FALSE)), "",IF(ISTEXT(VLOOKUP($A29, Exam___,MATCH($E$1,Exam_Picking_tasks,0)+2,FALSE)),VLOOKUP($A29, Exam___,MATCH($E$1,Exam_Picking_tasks,0)+2,FALSE),((VLOOKUP($A29, Exam___,MATCH($E$1,Exam_Picking_tasks,0)+2,FALSE)/$E$2)*$E$3*100)))</f>
      </c>
      <c r="F29" s="15">
        <f>IF(ISBLANK(VLOOKUP($A29, Exam___,MATCH($F$1,Exam_Picking_tasks,0)+2,FALSE)), "",IF(ISTEXT(VLOOKUP($A29, Exam___,MATCH($F$1,Exam_Picking_tasks,0)+2,FALSE)),VLOOKUP($A29, Exam___,MATCH($F$1,Exam_Picking_tasks,0)+2,FALSE),((VLOOKUP($A29, Exam___,MATCH($F$1,Exam_Picking_tasks,0)+2,FALSE)/$F$2)*$F$3*100)))</f>
      </c>
      <c r="G29" s="15">
        <f>IF(ISBLANK(VLOOKUP($A29, Exam___,MATCH($G$1,Exam_Picking_tasks,0)+2,FALSE)), "",IF(ISTEXT(VLOOKUP($A29, Exam___,MATCH($G$1,Exam_Picking_tasks,0)+2,FALSE)),VLOOKUP($A29, Exam___,MATCH($G$1,Exam_Picking_tasks,0)+2,FALSE),((VLOOKUP($A29, Exam___,MATCH($G$1,Exam_Picking_tasks,0)+2,FALSE)/$G$2)*$G$3*100)))</f>
      </c>
      <c r="H29" s="16" t="s">
        <v>254</v>
      </c>
      <c r="I29" s="27" t="s">
        <v>254</v>
      </c>
    </row>
    <row r="30">
      <c r="A30" s="9">
        <f>"120030789"</f>
      </c>
      <c r="B30" s="34">
        <f>VLOOKUP($A30, __RESULTS__,2,FALSE)</f>
      </c>
      <c r="C30" s="48">
        <f>IF(ISBLANK(VLOOKUP($A30, Exam___,MATCH($C$1,Exam_Picking_tasks,0)+2,FALSE)), "",IF(ISTEXT(VLOOKUP($A30, Exam___,MATCH($C$1,Exam_Picking_tasks,0)+2,FALSE)),VLOOKUP($A30, Exam___,MATCH($C$1,Exam_Picking_tasks,0)+2,FALSE),((VLOOKUP($A30, Exam___,MATCH($C$1,Exam_Picking_tasks,0)+2,FALSE)/$C$2)*$C$3*100)))</f>
      </c>
      <c r="D30" s="48">
        <f>IF(ISBLANK(VLOOKUP($A30, Exam___,MATCH($D$1,Exam_Picking_tasks,0)+2,FALSE)), "",IF(ISTEXT(VLOOKUP($A30, Exam___,MATCH($D$1,Exam_Picking_tasks,0)+2,FALSE)),VLOOKUP($A30, Exam___,MATCH($D$1,Exam_Picking_tasks,0)+2,FALSE),((VLOOKUP($A30, Exam___,MATCH($D$1,Exam_Picking_tasks,0)+2,FALSE)/$D$2)*$D$3*100)))</f>
      </c>
      <c r="E30" s="48">
        <f>IF(ISBLANK(VLOOKUP($A30, Exam___,MATCH($E$1,Exam_Picking_tasks,0)+2,FALSE)), "",IF(ISTEXT(VLOOKUP($A30, Exam___,MATCH($E$1,Exam_Picking_tasks,0)+2,FALSE)),VLOOKUP($A30, Exam___,MATCH($E$1,Exam_Picking_tasks,0)+2,FALSE),((VLOOKUP($A30, Exam___,MATCH($E$1,Exam_Picking_tasks,0)+2,FALSE)/$E$2)*$E$3*100)))</f>
      </c>
      <c r="F30" s="48">
        <f>IF(ISBLANK(VLOOKUP($A30, Exam___,MATCH($F$1,Exam_Picking_tasks,0)+2,FALSE)), "",IF(ISTEXT(VLOOKUP($A30, Exam___,MATCH($F$1,Exam_Picking_tasks,0)+2,FALSE)),VLOOKUP($A30, Exam___,MATCH($F$1,Exam_Picking_tasks,0)+2,FALSE),((VLOOKUP($A30, Exam___,MATCH($F$1,Exam_Picking_tasks,0)+2,FALSE)/$F$2)*$F$3*100)))</f>
      </c>
      <c r="G30" s="48">
        <f>IF(ISBLANK(VLOOKUP($A30, Exam___,MATCH($G$1,Exam_Picking_tasks,0)+2,FALSE)), "",IF(ISTEXT(VLOOKUP($A30, Exam___,MATCH($G$1,Exam_Picking_tasks,0)+2,FALSE)),VLOOKUP($A30, Exam___,MATCH($G$1,Exam_Picking_tasks,0)+2,FALSE),((VLOOKUP($A30, Exam___,MATCH($G$1,Exam_Picking_tasks,0)+2,FALSE)/$G$2)*$G$3*100)))</f>
      </c>
      <c r="H30" s="46" t="s">
        <v>254</v>
      </c>
      <c r="I30" s="31" t="s">
        <v>254</v>
      </c>
    </row>
    <row r="31">
      <c r="A31" s="15">
        <f>"110121884"</f>
      </c>
      <c r="B31" s="27">
        <f>VLOOKUP($A31, __RESULTS__,2,FALSE)</f>
      </c>
      <c r="C31" s="15">
        <f>IF(ISBLANK(VLOOKUP($A31, Exam___,MATCH($C$1,Exam_Picking_tasks,0)+2,FALSE)), "",IF(ISTEXT(VLOOKUP($A31, Exam___,MATCH($C$1,Exam_Picking_tasks,0)+2,FALSE)),VLOOKUP($A31, Exam___,MATCH($C$1,Exam_Picking_tasks,0)+2,FALSE),((VLOOKUP($A31, Exam___,MATCH($C$1,Exam_Picking_tasks,0)+2,FALSE)/$C$2)*$C$3*100)))</f>
      </c>
      <c r="D31" s="15">
        <f>IF(ISBLANK(VLOOKUP($A31, Exam___,MATCH($D$1,Exam_Picking_tasks,0)+2,FALSE)), "",IF(ISTEXT(VLOOKUP($A31, Exam___,MATCH($D$1,Exam_Picking_tasks,0)+2,FALSE)),VLOOKUP($A31, Exam___,MATCH($D$1,Exam_Picking_tasks,0)+2,FALSE),((VLOOKUP($A31, Exam___,MATCH($D$1,Exam_Picking_tasks,0)+2,FALSE)/$D$2)*$D$3*100)))</f>
      </c>
      <c r="E31" s="15">
        <f>IF(ISBLANK(VLOOKUP($A31, Exam___,MATCH($E$1,Exam_Picking_tasks,0)+2,FALSE)), "",IF(ISTEXT(VLOOKUP($A31, Exam___,MATCH($E$1,Exam_Picking_tasks,0)+2,FALSE)),VLOOKUP($A31, Exam___,MATCH($E$1,Exam_Picking_tasks,0)+2,FALSE),((VLOOKUP($A31, Exam___,MATCH($E$1,Exam_Picking_tasks,0)+2,FALSE)/$E$2)*$E$3*100)))</f>
      </c>
      <c r="F31" s="15">
        <f>IF(ISBLANK(VLOOKUP($A31, Exam___,MATCH($F$1,Exam_Picking_tasks,0)+2,FALSE)), "",IF(ISTEXT(VLOOKUP($A31, Exam___,MATCH($F$1,Exam_Picking_tasks,0)+2,FALSE)),VLOOKUP($A31, Exam___,MATCH($F$1,Exam_Picking_tasks,0)+2,FALSE),((VLOOKUP($A31, Exam___,MATCH($F$1,Exam_Picking_tasks,0)+2,FALSE)/$F$2)*$F$3*100)))</f>
      </c>
      <c r="G31" s="15">
        <f>IF(ISBLANK(VLOOKUP($A31, Exam___,MATCH($G$1,Exam_Picking_tasks,0)+2,FALSE)), "",IF(ISTEXT(VLOOKUP($A31, Exam___,MATCH($G$1,Exam_Picking_tasks,0)+2,FALSE)),VLOOKUP($A31, Exam___,MATCH($G$1,Exam_Picking_tasks,0)+2,FALSE),((VLOOKUP($A31, Exam___,MATCH($G$1,Exam_Picking_tasks,0)+2,FALSE)/$G$2)*$G$3*100)))</f>
      </c>
      <c r="H31" s="16" t="s">
        <v>254</v>
      </c>
      <c r="I31" s="27" t="s">
        <v>254</v>
      </c>
    </row>
    <row r="32">
      <c r="A32" s="9">
        <f>"110092159"</f>
      </c>
      <c r="B32" s="34">
        <f>VLOOKUP($A32, __RESULTS__,2,FALSE)</f>
      </c>
      <c r="C32" s="48">
        <f>IF(ISBLANK(VLOOKUP($A32, Exam___,MATCH($C$1,Exam_Picking_tasks,0)+2,FALSE)), "",IF(ISTEXT(VLOOKUP($A32, Exam___,MATCH($C$1,Exam_Picking_tasks,0)+2,FALSE)),VLOOKUP($A32, Exam___,MATCH($C$1,Exam_Picking_tasks,0)+2,FALSE),((VLOOKUP($A32, Exam___,MATCH($C$1,Exam_Picking_tasks,0)+2,FALSE)/$C$2)*$C$3*100)))</f>
      </c>
      <c r="D32" s="48">
        <f>IF(ISBLANK(VLOOKUP($A32, Exam___,MATCH($D$1,Exam_Picking_tasks,0)+2,FALSE)), "",IF(ISTEXT(VLOOKUP($A32, Exam___,MATCH($D$1,Exam_Picking_tasks,0)+2,FALSE)),VLOOKUP($A32, Exam___,MATCH($D$1,Exam_Picking_tasks,0)+2,FALSE),((VLOOKUP($A32, Exam___,MATCH($D$1,Exam_Picking_tasks,0)+2,FALSE)/$D$2)*$D$3*100)))</f>
      </c>
      <c r="E32" s="48">
        <f>IF(ISBLANK(VLOOKUP($A32, Exam___,MATCH($E$1,Exam_Picking_tasks,0)+2,FALSE)), "",IF(ISTEXT(VLOOKUP($A32, Exam___,MATCH($E$1,Exam_Picking_tasks,0)+2,FALSE)),VLOOKUP($A32, Exam___,MATCH($E$1,Exam_Picking_tasks,0)+2,FALSE),((VLOOKUP($A32, Exam___,MATCH($E$1,Exam_Picking_tasks,0)+2,FALSE)/$E$2)*$E$3*100)))</f>
      </c>
      <c r="F32" s="48">
        <f>IF(ISBLANK(VLOOKUP($A32, Exam___,MATCH($F$1,Exam_Picking_tasks,0)+2,FALSE)), "",IF(ISTEXT(VLOOKUP($A32, Exam___,MATCH($F$1,Exam_Picking_tasks,0)+2,FALSE)),VLOOKUP($A32, Exam___,MATCH($F$1,Exam_Picking_tasks,0)+2,FALSE),((VLOOKUP($A32, Exam___,MATCH($F$1,Exam_Picking_tasks,0)+2,FALSE)/$F$2)*$F$3*100)))</f>
      </c>
      <c r="G32" s="48">
        <f>IF(ISBLANK(VLOOKUP($A32, Exam___,MATCH($G$1,Exam_Picking_tasks,0)+2,FALSE)), "",IF(ISTEXT(VLOOKUP($A32, Exam___,MATCH($G$1,Exam_Picking_tasks,0)+2,FALSE)),VLOOKUP($A32, Exam___,MATCH($G$1,Exam_Picking_tasks,0)+2,FALSE),((VLOOKUP($A32, Exam___,MATCH($G$1,Exam_Picking_tasks,0)+2,FALSE)/$G$2)*$G$3*100)))</f>
      </c>
      <c r="H32" s="46" t="s">
        <v>254</v>
      </c>
      <c r="I32" s="31" t="s">
        <v>254</v>
      </c>
    </row>
    <row r="33">
      <c r="A33" s="15">
        <f>"110036072"</f>
      </c>
      <c r="B33" s="27">
        <f>VLOOKUP($A33, __RESULTS__,2,FALSE)</f>
      </c>
      <c r="C33" s="15">
        <f>IF(ISBLANK(VLOOKUP($A33, Exam___,MATCH($C$1,Exam_Picking_tasks,0)+2,FALSE)), "",IF(ISTEXT(VLOOKUP($A33, Exam___,MATCH($C$1,Exam_Picking_tasks,0)+2,FALSE)),VLOOKUP($A33, Exam___,MATCH($C$1,Exam_Picking_tasks,0)+2,FALSE),((VLOOKUP($A33, Exam___,MATCH($C$1,Exam_Picking_tasks,0)+2,FALSE)/$C$2)*$C$3*100)))</f>
      </c>
      <c r="D33" s="15">
        <f>IF(ISBLANK(VLOOKUP($A33, Exam___,MATCH($D$1,Exam_Picking_tasks,0)+2,FALSE)), "",IF(ISTEXT(VLOOKUP($A33, Exam___,MATCH($D$1,Exam_Picking_tasks,0)+2,FALSE)),VLOOKUP($A33, Exam___,MATCH($D$1,Exam_Picking_tasks,0)+2,FALSE),((VLOOKUP($A33, Exam___,MATCH($D$1,Exam_Picking_tasks,0)+2,FALSE)/$D$2)*$D$3*100)))</f>
      </c>
      <c r="E33" s="15">
        <f>IF(ISBLANK(VLOOKUP($A33, Exam___,MATCH($E$1,Exam_Picking_tasks,0)+2,FALSE)), "",IF(ISTEXT(VLOOKUP($A33, Exam___,MATCH($E$1,Exam_Picking_tasks,0)+2,FALSE)),VLOOKUP($A33, Exam___,MATCH($E$1,Exam_Picking_tasks,0)+2,FALSE),((VLOOKUP($A33, Exam___,MATCH($E$1,Exam_Picking_tasks,0)+2,FALSE)/$E$2)*$E$3*100)))</f>
      </c>
      <c r="F33" s="15">
        <f>IF(ISBLANK(VLOOKUP($A33, Exam___,MATCH($F$1,Exam_Picking_tasks,0)+2,FALSE)), "",IF(ISTEXT(VLOOKUP($A33, Exam___,MATCH($F$1,Exam_Picking_tasks,0)+2,FALSE)),VLOOKUP($A33, Exam___,MATCH($F$1,Exam_Picking_tasks,0)+2,FALSE),((VLOOKUP($A33, Exam___,MATCH($F$1,Exam_Picking_tasks,0)+2,FALSE)/$F$2)*$F$3*100)))</f>
      </c>
      <c r="G33" s="15">
        <f>IF(ISBLANK(VLOOKUP($A33, Exam___,MATCH($G$1,Exam_Picking_tasks,0)+2,FALSE)), "",IF(ISTEXT(VLOOKUP($A33, Exam___,MATCH($G$1,Exam_Picking_tasks,0)+2,FALSE)),VLOOKUP($A33, Exam___,MATCH($G$1,Exam_Picking_tasks,0)+2,FALSE),((VLOOKUP($A33, Exam___,MATCH($G$1,Exam_Picking_tasks,0)+2,FALSE)/$G$2)*$G$3*100)))</f>
      </c>
      <c r="H33" s="16" t="s">
        <v>254</v>
      </c>
      <c r="I33" s="27" t="s">
        <v>254</v>
      </c>
    </row>
    <row r="34">
      <c r="A34" s="9">
        <f>"120045222"</f>
      </c>
      <c r="B34" s="34">
        <f>VLOOKUP($A34, __RESULTS__,2,FALSE)</f>
      </c>
      <c r="C34" s="48">
        <f>IF(ISBLANK(VLOOKUP($A34, Exam___,MATCH($C$1,Exam_Picking_tasks,0)+2,FALSE)), "",IF(ISTEXT(VLOOKUP($A34, Exam___,MATCH($C$1,Exam_Picking_tasks,0)+2,FALSE)),VLOOKUP($A34, Exam___,MATCH($C$1,Exam_Picking_tasks,0)+2,FALSE),((VLOOKUP($A34, Exam___,MATCH($C$1,Exam_Picking_tasks,0)+2,FALSE)/$C$2)*$C$3*100)))</f>
      </c>
      <c r="D34" s="48">
        <f>IF(ISBLANK(VLOOKUP($A34, Exam___,MATCH($D$1,Exam_Picking_tasks,0)+2,FALSE)), "",IF(ISTEXT(VLOOKUP($A34, Exam___,MATCH($D$1,Exam_Picking_tasks,0)+2,FALSE)),VLOOKUP($A34, Exam___,MATCH($D$1,Exam_Picking_tasks,0)+2,FALSE),((VLOOKUP($A34, Exam___,MATCH($D$1,Exam_Picking_tasks,0)+2,FALSE)/$D$2)*$D$3*100)))</f>
      </c>
      <c r="E34" s="48">
        <f>IF(ISBLANK(VLOOKUP($A34, Exam___,MATCH($E$1,Exam_Picking_tasks,0)+2,FALSE)), "",IF(ISTEXT(VLOOKUP($A34, Exam___,MATCH($E$1,Exam_Picking_tasks,0)+2,FALSE)),VLOOKUP($A34, Exam___,MATCH($E$1,Exam_Picking_tasks,0)+2,FALSE),((VLOOKUP($A34, Exam___,MATCH($E$1,Exam_Picking_tasks,0)+2,FALSE)/$E$2)*$E$3*100)))</f>
      </c>
      <c r="F34" s="48">
        <f>IF(ISBLANK(VLOOKUP($A34, Exam___,MATCH($F$1,Exam_Picking_tasks,0)+2,FALSE)), "",IF(ISTEXT(VLOOKUP($A34, Exam___,MATCH($F$1,Exam_Picking_tasks,0)+2,FALSE)),VLOOKUP($A34, Exam___,MATCH($F$1,Exam_Picking_tasks,0)+2,FALSE),((VLOOKUP($A34, Exam___,MATCH($F$1,Exam_Picking_tasks,0)+2,FALSE)/$F$2)*$F$3*100)))</f>
      </c>
      <c r="G34" s="48">
        <f>IF(ISBLANK(VLOOKUP($A34, Exam___,MATCH($G$1,Exam_Picking_tasks,0)+2,FALSE)), "",IF(ISTEXT(VLOOKUP($A34, Exam___,MATCH($G$1,Exam_Picking_tasks,0)+2,FALSE)),VLOOKUP($A34, Exam___,MATCH($G$1,Exam_Picking_tasks,0)+2,FALSE),((VLOOKUP($A34, Exam___,MATCH($G$1,Exam_Picking_tasks,0)+2,FALSE)/$G$2)*$G$3*100)))</f>
      </c>
      <c r="H34" s="46" t="s">
        <v>254</v>
      </c>
      <c r="I34" s="31" t="s">
        <v>254</v>
      </c>
    </row>
    <row r="35">
      <c r="A35" s="15">
        <f>"110068497"</f>
      </c>
      <c r="B35" s="27">
        <f>VLOOKUP($A35, __RESULTS__,2,FALSE)</f>
      </c>
      <c r="C35" s="15">
        <f>IF(ISBLANK(VLOOKUP($A35, Exam___,MATCH($C$1,Exam_Picking_tasks,0)+2,FALSE)), "",IF(ISTEXT(VLOOKUP($A35, Exam___,MATCH($C$1,Exam_Picking_tasks,0)+2,FALSE)),VLOOKUP($A35, Exam___,MATCH($C$1,Exam_Picking_tasks,0)+2,FALSE),((VLOOKUP($A35, Exam___,MATCH($C$1,Exam_Picking_tasks,0)+2,FALSE)/$C$2)*$C$3*100)))</f>
      </c>
      <c r="D35" s="15">
        <f>IF(ISBLANK(VLOOKUP($A35, Exam___,MATCH($D$1,Exam_Picking_tasks,0)+2,FALSE)), "",IF(ISTEXT(VLOOKUP($A35, Exam___,MATCH($D$1,Exam_Picking_tasks,0)+2,FALSE)),VLOOKUP($A35, Exam___,MATCH($D$1,Exam_Picking_tasks,0)+2,FALSE),((VLOOKUP($A35, Exam___,MATCH($D$1,Exam_Picking_tasks,0)+2,FALSE)/$D$2)*$D$3*100)))</f>
      </c>
      <c r="E35" s="15">
        <f>IF(ISBLANK(VLOOKUP($A35, Exam___,MATCH($E$1,Exam_Picking_tasks,0)+2,FALSE)), "",IF(ISTEXT(VLOOKUP($A35, Exam___,MATCH($E$1,Exam_Picking_tasks,0)+2,FALSE)),VLOOKUP($A35, Exam___,MATCH($E$1,Exam_Picking_tasks,0)+2,FALSE),((VLOOKUP($A35, Exam___,MATCH($E$1,Exam_Picking_tasks,0)+2,FALSE)/$E$2)*$E$3*100)))</f>
      </c>
      <c r="F35" s="15">
        <f>IF(ISBLANK(VLOOKUP($A35, Exam___,MATCH($F$1,Exam_Picking_tasks,0)+2,FALSE)), "",IF(ISTEXT(VLOOKUP($A35, Exam___,MATCH($F$1,Exam_Picking_tasks,0)+2,FALSE)),VLOOKUP($A35, Exam___,MATCH($F$1,Exam_Picking_tasks,0)+2,FALSE),((VLOOKUP($A35, Exam___,MATCH($F$1,Exam_Picking_tasks,0)+2,FALSE)/$F$2)*$F$3*100)))</f>
      </c>
      <c r="G35" s="15">
        <f>IF(ISBLANK(VLOOKUP($A35, Exam___,MATCH($G$1,Exam_Picking_tasks,0)+2,FALSE)), "",IF(ISTEXT(VLOOKUP($A35, Exam___,MATCH($G$1,Exam_Picking_tasks,0)+2,FALSE)),VLOOKUP($A35, Exam___,MATCH($G$1,Exam_Picking_tasks,0)+2,FALSE),((VLOOKUP($A35, Exam___,MATCH($G$1,Exam_Picking_tasks,0)+2,FALSE)/$G$2)*$G$3*100)))</f>
      </c>
      <c r="H35" s="16" t="s">
        <v>254</v>
      </c>
      <c r="I35" s="27" t="s">
        <v>254</v>
      </c>
    </row>
    <row r="36">
      <c r="A36" s="9">
        <f>"110121459"</f>
      </c>
      <c r="B36" s="34">
        <f>VLOOKUP($A36, __RESULTS__,2,FALSE)</f>
      </c>
      <c r="C36" s="48">
        <f>IF(ISBLANK(VLOOKUP($A36, Exam___,MATCH($C$1,Exam_Picking_tasks,0)+2,FALSE)), "",IF(ISTEXT(VLOOKUP($A36, Exam___,MATCH($C$1,Exam_Picking_tasks,0)+2,FALSE)),VLOOKUP($A36, Exam___,MATCH($C$1,Exam_Picking_tasks,0)+2,FALSE),((VLOOKUP($A36, Exam___,MATCH($C$1,Exam_Picking_tasks,0)+2,FALSE)/$C$2)*$C$3*100)))</f>
      </c>
      <c r="D36" s="48">
        <f>IF(ISBLANK(VLOOKUP($A36, Exam___,MATCH($D$1,Exam_Picking_tasks,0)+2,FALSE)), "",IF(ISTEXT(VLOOKUP($A36, Exam___,MATCH($D$1,Exam_Picking_tasks,0)+2,FALSE)),VLOOKUP($A36, Exam___,MATCH($D$1,Exam_Picking_tasks,0)+2,FALSE),((VLOOKUP($A36, Exam___,MATCH($D$1,Exam_Picking_tasks,0)+2,FALSE)/$D$2)*$D$3*100)))</f>
      </c>
      <c r="E36" s="48">
        <f>IF(ISBLANK(VLOOKUP($A36, Exam___,MATCH($E$1,Exam_Picking_tasks,0)+2,FALSE)), "",IF(ISTEXT(VLOOKUP($A36, Exam___,MATCH($E$1,Exam_Picking_tasks,0)+2,FALSE)),VLOOKUP($A36, Exam___,MATCH($E$1,Exam_Picking_tasks,0)+2,FALSE),((VLOOKUP($A36, Exam___,MATCH($E$1,Exam_Picking_tasks,0)+2,FALSE)/$E$2)*$E$3*100)))</f>
      </c>
      <c r="F36" s="48">
        <f>IF(ISBLANK(VLOOKUP($A36, Exam___,MATCH($F$1,Exam_Picking_tasks,0)+2,FALSE)), "",IF(ISTEXT(VLOOKUP($A36, Exam___,MATCH($F$1,Exam_Picking_tasks,0)+2,FALSE)),VLOOKUP($A36, Exam___,MATCH($F$1,Exam_Picking_tasks,0)+2,FALSE),((VLOOKUP($A36, Exam___,MATCH($F$1,Exam_Picking_tasks,0)+2,FALSE)/$F$2)*$F$3*100)))</f>
      </c>
      <c r="G36" s="48">
        <f>IF(ISBLANK(VLOOKUP($A36, Exam___,MATCH($G$1,Exam_Picking_tasks,0)+2,FALSE)), "",IF(ISTEXT(VLOOKUP($A36, Exam___,MATCH($G$1,Exam_Picking_tasks,0)+2,FALSE)),VLOOKUP($A36, Exam___,MATCH($G$1,Exam_Picking_tasks,0)+2,FALSE),((VLOOKUP($A36, Exam___,MATCH($G$1,Exam_Picking_tasks,0)+2,FALSE)/$G$2)*$G$3*100)))</f>
      </c>
      <c r="H36" s="46" t="s">
        <v>254</v>
      </c>
      <c r="I36" s="31" t="s">
        <v>254</v>
      </c>
    </row>
    <row r="37">
      <c r="A37" s="15">
        <f>"120092673"</f>
      </c>
      <c r="B37" s="27">
        <f>VLOOKUP($A37, __RESULTS__,2,FALSE)</f>
      </c>
      <c r="C37" s="15">
        <f>IF(ISBLANK(VLOOKUP($A37, Exam___,MATCH($C$1,Exam_Picking_tasks,0)+2,FALSE)), "",IF(ISTEXT(VLOOKUP($A37, Exam___,MATCH($C$1,Exam_Picking_tasks,0)+2,FALSE)),VLOOKUP($A37, Exam___,MATCH($C$1,Exam_Picking_tasks,0)+2,FALSE),((VLOOKUP($A37, Exam___,MATCH($C$1,Exam_Picking_tasks,0)+2,FALSE)/$C$2)*$C$3*100)))</f>
      </c>
      <c r="D37" s="15">
        <f>IF(ISBLANK(VLOOKUP($A37, Exam___,MATCH($D$1,Exam_Picking_tasks,0)+2,FALSE)), "",IF(ISTEXT(VLOOKUP($A37, Exam___,MATCH($D$1,Exam_Picking_tasks,0)+2,FALSE)),VLOOKUP($A37, Exam___,MATCH($D$1,Exam_Picking_tasks,0)+2,FALSE),((VLOOKUP($A37, Exam___,MATCH($D$1,Exam_Picking_tasks,0)+2,FALSE)/$D$2)*$D$3*100)))</f>
      </c>
      <c r="E37" s="15">
        <f>IF(ISBLANK(VLOOKUP($A37, Exam___,MATCH($E$1,Exam_Picking_tasks,0)+2,FALSE)), "",IF(ISTEXT(VLOOKUP($A37, Exam___,MATCH($E$1,Exam_Picking_tasks,0)+2,FALSE)),VLOOKUP($A37, Exam___,MATCH($E$1,Exam_Picking_tasks,0)+2,FALSE),((VLOOKUP($A37, Exam___,MATCH($E$1,Exam_Picking_tasks,0)+2,FALSE)/$E$2)*$E$3*100)))</f>
      </c>
      <c r="F37" s="15">
        <f>IF(ISBLANK(VLOOKUP($A37, Exam___,MATCH($F$1,Exam_Picking_tasks,0)+2,FALSE)), "",IF(ISTEXT(VLOOKUP($A37, Exam___,MATCH($F$1,Exam_Picking_tasks,0)+2,FALSE)),VLOOKUP($A37, Exam___,MATCH($F$1,Exam_Picking_tasks,0)+2,FALSE),((VLOOKUP($A37, Exam___,MATCH($F$1,Exam_Picking_tasks,0)+2,FALSE)/$F$2)*$F$3*100)))</f>
      </c>
      <c r="G37" s="15">
        <f>IF(ISBLANK(VLOOKUP($A37, Exam___,MATCH($G$1,Exam_Picking_tasks,0)+2,FALSE)), "",IF(ISTEXT(VLOOKUP($A37, Exam___,MATCH($G$1,Exam_Picking_tasks,0)+2,FALSE)),VLOOKUP($A37, Exam___,MATCH($G$1,Exam_Picking_tasks,0)+2,FALSE),((VLOOKUP($A37, Exam___,MATCH($G$1,Exam_Picking_tasks,0)+2,FALSE)/$G$2)*$G$3*100)))</f>
      </c>
      <c r="H37" s="16" t="s">
        <v>254</v>
      </c>
      <c r="I37" s="27" t="s">
        <v>254</v>
      </c>
    </row>
    <row r="38">
      <c r="A38" s="9">
        <f>"110081153"</f>
      </c>
      <c r="B38" s="34">
        <f>VLOOKUP($A38, __RESULTS__,2,FALSE)</f>
      </c>
      <c r="C38" s="48">
        <f>IF(ISBLANK(VLOOKUP($A38, Exam___,MATCH($C$1,Exam_Picking_tasks,0)+2,FALSE)), "",IF(ISTEXT(VLOOKUP($A38, Exam___,MATCH($C$1,Exam_Picking_tasks,0)+2,FALSE)),VLOOKUP($A38, Exam___,MATCH($C$1,Exam_Picking_tasks,0)+2,FALSE),((VLOOKUP($A38, Exam___,MATCH($C$1,Exam_Picking_tasks,0)+2,FALSE)/$C$2)*$C$3*100)))</f>
      </c>
      <c r="D38" s="48">
        <f>IF(ISBLANK(VLOOKUP($A38, Exam___,MATCH($D$1,Exam_Picking_tasks,0)+2,FALSE)), "",IF(ISTEXT(VLOOKUP($A38, Exam___,MATCH($D$1,Exam_Picking_tasks,0)+2,FALSE)),VLOOKUP($A38, Exam___,MATCH($D$1,Exam_Picking_tasks,0)+2,FALSE),((VLOOKUP($A38, Exam___,MATCH($D$1,Exam_Picking_tasks,0)+2,FALSE)/$D$2)*$D$3*100)))</f>
      </c>
      <c r="E38" s="48">
        <f>IF(ISBLANK(VLOOKUP($A38, Exam___,MATCH($E$1,Exam_Picking_tasks,0)+2,FALSE)), "",IF(ISTEXT(VLOOKUP($A38, Exam___,MATCH($E$1,Exam_Picking_tasks,0)+2,FALSE)),VLOOKUP($A38, Exam___,MATCH($E$1,Exam_Picking_tasks,0)+2,FALSE),((VLOOKUP($A38, Exam___,MATCH($E$1,Exam_Picking_tasks,0)+2,FALSE)/$E$2)*$E$3*100)))</f>
      </c>
      <c r="F38" s="48">
        <f>IF(ISBLANK(VLOOKUP($A38, Exam___,MATCH($F$1,Exam_Picking_tasks,0)+2,FALSE)), "",IF(ISTEXT(VLOOKUP($A38, Exam___,MATCH($F$1,Exam_Picking_tasks,0)+2,FALSE)),VLOOKUP($A38, Exam___,MATCH($F$1,Exam_Picking_tasks,0)+2,FALSE),((VLOOKUP($A38, Exam___,MATCH($F$1,Exam_Picking_tasks,0)+2,FALSE)/$F$2)*$F$3*100)))</f>
      </c>
      <c r="G38" s="48">
        <f>IF(ISBLANK(VLOOKUP($A38, Exam___,MATCH($G$1,Exam_Picking_tasks,0)+2,FALSE)), "",IF(ISTEXT(VLOOKUP($A38, Exam___,MATCH($G$1,Exam_Picking_tasks,0)+2,FALSE)),VLOOKUP($A38, Exam___,MATCH($G$1,Exam_Picking_tasks,0)+2,FALSE),((VLOOKUP($A38, Exam___,MATCH($G$1,Exam_Picking_tasks,0)+2,FALSE)/$G$2)*$G$3*100)))</f>
      </c>
      <c r="H38" s="46" t="s">
        <v>254</v>
      </c>
      <c r="I38" s="31" t="s">
        <v>254</v>
      </c>
    </row>
    <row r="39">
      <c r="A39" s="15">
        <f>"120006360"</f>
      </c>
      <c r="B39" s="27">
        <f>VLOOKUP($A39, __RESULTS__,2,FALSE)</f>
      </c>
      <c r="C39" s="15">
        <f>IF(ISBLANK(VLOOKUP($A39, Exam___,MATCH($C$1,Exam_Picking_tasks,0)+2,FALSE)), "",IF(ISTEXT(VLOOKUP($A39, Exam___,MATCH($C$1,Exam_Picking_tasks,0)+2,FALSE)),VLOOKUP($A39, Exam___,MATCH($C$1,Exam_Picking_tasks,0)+2,FALSE),((VLOOKUP($A39, Exam___,MATCH($C$1,Exam_Picking_tasks,0)+2,FALSE)/$C$2)*$C$3*100)))</f>
      </c>
      <c r="D39" s="15">
        <f>IF(ISBLANK(VLOOKUP($A39, Exam___,MATCH($D$1,Exam_Picking_tasks,0)+2,FALSE)), "",IF(ISTEXT(VLOOKUP($A39, Exam___,MATCH($D$1,Exam_Picking_tasks,0)+2,FALSE)),VLOOKUP($A39, Exam___,MATCH($D$1,Exam_Picking_tasks,0)+2,FALSE),((VLOOKUP($A39, Exam___,MATCH($D$1,Exam_Picking_tasks,0)+2,FALSE)/$D$2)*$D$3*100)))</f>
      </c>
      <c r="E39" s="15">
        <f>IF(ISBLANK(VLOOKUP($A39, Exam___,MATCH($E$1,Exam_Picking_tasks,0)+2,FALSE)), "",IF(ISTEXT(VLOOKUP($A39, Exam___,MATCH($E$1,Exam_Picking_tasks,0)+2,FALSE)),VLOOKUP($A39, Exam___,MATCH($E$1,Exam_Picking_tasks,0)+2,FALSE),((VLOOKUP($A39, Exam___,MATCH($E$1,Exam_Picking_tasks,0)+2,FALSE)/$E$2)*$E$3*100)))</f>
      </c>
      <c r="F39" s="15">
        <f>IF(ISBLANK(VLOOKUP($A39, Exam___,MATCH($F$1,Exam_Picking_tasks,0)+2,FALSE)), "",IF(ISTEXT(VLOOKUP($A39, Exam___,MATCH($F$1,Exam_Picking_tasks,0)+2,FALSE)),VLOOKUP($A39, Exam___,MATCH($F$1,Exam_Picking_tasks,0)+2,FALSE),((VLOOKUP($A39, Exam___,MATCH($F$1,Exam_Picking_tasks,0)+2,FALSE)/$F$2)*$F$3*100)))</f>
      </c>
      <c r="G39" s="15">
        <f>IF(ISBLANK(VLOOKUP($A39, Exam___,MATCH($G$1,Exam_Picking_tasks,0)+2,FALSE)), "",IF(ISTEXT(VLOOKUP($A39, Exam___,MATCH($G$1,Exam_Picking_tasks,0)+2,FALSE)),VLOOKUP($A39, Exam___,MATCH($G$1,Exam_Picking_tasks,0)+2,FALSE),((VLOOKUP($A39, Exam___,MATCH($G$1,Exam_Picking_tasks,0)+2,FALSE)/$G$2)*$G$3*100)))</f>
      </c>
      <c r="H39" s="16" t="s">
        <v>254</v>
      </c>
      <c r="I39" s="27" t="s">
        <v>254</v>
      </c>
    </row>
    <row r="40">
      <c r="A40" s="9">
        <f>"110026545"</f>
      </c>
      <c r="B40" s="34">
        <f>VLOOKUP($A40, __RESULTS__,2,FALSE)</f>
      </c>
      <c r="C40" s="48">
        <f>IF(ISBLANK(VLOOKUP($A40, Exam___,MATCH($C$1,Exam_Picking_tasks,0)+2,FALSE)), "",IF(ISTEXT(VLOOKUP($A40, Exam___,MATCH($C$1,Exam_Picking_tasks,0)+2,FALSE)),VLOOKUP($A40, Exam___,MATCH($C$1,Exam_Picking_tasks,0)+2,FALSE),((VLOOKUP($A40, Exam___,MATCH($C$1,Exam_Picking_tasks,0)+2,FALSE)/$C$2)*$C$3*100)))</f>
      </c>
      <c r="D40" s="48">
        <f>IF(ISBLANK(VLOOKUP($A40, Exam___,MATCH($D$1,Exam_Picking_tasks,0)+2,FALSE)), "",IF(ISTEXT(VLOOKUP($A40, Exam___,MATCH($D$1,Exam_Picking_tasks,0)+2,FALSE)),VLOOKUP($A40, Exam___,MATCH($D$1,Exam_Picking_tasks,0)+2,FALSE),((VLOOKUP($A40, Exam___,MATCH($D$1,Exam_Picking_tasks,0)+2,FALSE)/$D$2)*$D$3*100)))</f>
      </c>
      <c r="E40" s="48">
        <f>IF(ISBLANK(VLOOKUP($A40, Exam___,MATCH($E$1,Exam_Picking_tasks,0)+2,FALSE)), "",IF(ISTEXT(VLOOKUP($A40, Exam___,MATCH($E$1,Exam_Picking_tasks,0)+2,FALSE)),VLOOKUP($A40, Exam___,MATCH($E$1,Exam_Picking_tasks,0)+2,FALSE),((VLOOKUP($A40, Exam___,MATCH($E$1,Exam_Picking_tasks,0)+2,FALSE)/$E$2)*$E$3*100)))</f>
      </c>
      <c r="F40" s="48">
        <f>IF(ISBLANK(VLOOKUP($A40, Exam___,MATCH($F$1,Exam_Picking_tasks,0)+2,FALSE)), "",IF(ISTEXT(VLOOKUP($A40, Exam___,MATCH($F$1,Exam_Picking_tasks,0)+2,FALSE)),VLOOKUP($A40, Exam___,MATCH($F$1,Exam_Picking_tasks,0)+2,FALSE),((VLOOKUP($A40, Exam___,MATCH($F$1,Exam_Picking_tasks,0)+2,FALSE)/$F$2)*$F$3*100)))</f>
      </c>
      <c r="G40" s="48">
        <f>IF(ISBLANK(VLOOKUP($A40, Exam___,MATCH($G$1,Exam_Picking_tasks,0)+2,FALSE)), "",IF(ISTEXT(VLOOKUP($A40, Exam___,MATCH($G$1,Exam_Picking_tasks,0)+2,FALSE)),VLOOKUP($A40, Exam___,MATCH($G$1,Exam_Picking_tasks,0)+2,FALSE),((VLOOKUP($A40, Exam___,MATCH($G$1,Exam_Picking_tasks,0)+2,FALSE)/$G$2)*$G$3*100)))</f>
      </c>
      <c r="H40" s="46" t="s">
        <v>254</v>
      </c>
      <c r="I40" s="31" t="s">
        <v>254</v>
      </c>
    </row>
    <row r="41">
      <c r="A41" s="15">
        <f>"110059989"</f>
      </c>
      <c r="B41" s="27">
        <f>VLOOKUP($A41, __RESULTS__,2,FALSE)</f>
      </c>
      <c r="C41" s="15">
        <f>IF(ISBLANK(VLOOKUP($A41, Exam___,MATCH($C$1,Exam_Picking_tasks,0)+2,FALSE)), "",IF(ISTEXT(VLOOKUP($A41, Exam___,MATCH($C$1,Exam_Picking_tasks,0)+2,FALSE)),VLOOKUP($A41, Exam___,MATCH($C$1,Exam_Picking_tasks,0)+2,FALSE),((VLOOKUP($A41, Exam___,MATCH($C$1,Exam_Picking_tasks,0)+2,FALSE)/$C$2)*$C$3*100)))</f>
      </c>
      <c r="D41" s="15">
        <f>IF(ISBLANK(VLOOKUP($A41, Exam___,MATCH($D$1,Exam_Picking_tasks,0)+2,FALSE)), "",IF(ISTEXT(VLOOKUP($A41, Exam___,MATCH($D$1,Exam_Picking_tasks,0)+2,FALSE)),VLOOKUP($A41, Exam___,MATCH($D$1,Exam_Picking_tasks,0)+2,FALSE),((VLOOKUP($A41, Exam___,MATCH($D$1,Exam_Picking_tasks,0)+2,FALSE)/$D$2)*$D$3*100)))</f>
      </c>
      <c r="E41" s="15">
        <f>IF(ISBLANK(VLOOKUP($A41, Exam___,MATCH($E$1,Exam_Picking_tasks,0)+2,FALSE)), "",IF(ISTEXT(VLOOKUP($A41, Exam___,MATCH($E$1,Exam_Picking_tasks,0)+2,FALSE)),VLOOKUP($A41, Exam___,MATCH($E$1,Exam_Picking_tasks,0)+2,FALSE),((VLOOKUP($A41, Exam___,MATCH($E$1,Exam_Picking_tasks,0)+2,FALSE)/$E$2)*$E$3*100)))</f>
      </c>
      <c r="F41" s="15">
        <f>IF(ISBLANK(VLOOKUP($A41, Exam___,MATCH($F$1,Exam_Picking_tasks,0)+2,FALSE)), "",IF(ISTEXT(VLOOKUP($A41, Exam___,MATCH($F$1,Exam_Picking_tasks,0)+2,FALSE)),VLOOKUP($A41, Exam___,MATCH($F$1,Exam_Picking_tasks,0)+2,FALSE),((VLOOKUP($A41, Exam___,MATCH($F$1,Exam_Picking_tasks,0)+2,FALSE)/$F$2)*$F$3*100)))</f>
      </c>
      <c r="G41" s="15">
        <f>IF(ISBLANK(VLOOKUP($A41, Exam___,MATCH($G$1,Exam_Picking_tasks,0)+2,FALSE)), "",IF(ISTEXT(VLOOKUP($A41, Exam___,MATCH($G$1,Exam_Picking_tasks,0)+2,FALSE)),VLOOKUP($A41, Exam___,MATCH($G$1,Exam_Picking_tasks,0)+2,FALSE),((VLOOKUP($A41, Exam___,MATCH($G$1,Exam_Picking_tasks,0)+2,FALSE)/$G$2)*$G$3*100)))</f>
      </c>
      <c r="H41" s="16" t="s">
        <v>254</v>
      </c>
      <c r="I41" s="27" t="s">
        <v>254</v>
      </c>
    </row>
    <row r="42">
      <c r="A42" s="9">
        <f>"110099686"</f>
      </c>
      <c r="B42" s="34">
        <f>VLOOKUP($A42, __RESULTS__,2,FALSE)</f>
      </c>
      <c r="C42" s="48">
        <f>IF(ISBLANK(VLOOKUP($A42, Exam___,MATCH($C$1,Exam_Picking_tasks,0)+2,FALSE)), "",IF(ISTEXT(VLOOKUP($A42, Exam___,MATCH($C$1,Exam_Picking_tasks,0)+2,FALSE)),VLOOKUP($A42, Exam___,MATCH($C$1,Exam_Picking_tasks,0)+2,FALSE),((VLOOKUP($A42, Exam___,MATCH($C$1,Exam_Picking_tasks,0)+2,FALSE)/$C$2)*$C$3*100)))</f>
      </c>
      <c r="D42" s="48">
        <f>IF(ISBLANK(VLOOKUP($A42, Exam___,MATCH($D$1,Exam_Picking_tasks,0)+2,FALSE)), "",IF(ISTEXT(VLOOKUP($A42, Exam___,MATCH($D$1,Exam_Picking_tasks,0)+2,FALSE)),VLOOKUP($A42, Exam___,MATCH($D$1,Exam_Picking_tasks,0)+2,FALSE),((VLOOKUP($A42, Exam___,MATCH($D$1,Exam_Picking_tasks,0)+2,FALSE)/$D$2)*$D$3*100)))</f>
      </c>
      <c r="E42" s="48">
        <f>IF(ISBLANK(VLOOKUP($A42, Exam___,MATCH($E$1,Exam_Picking_tasks,0)+2,FALSE)), "",IF(ISTEXT(VLOOKUP($A42, Exam___,MATCH($E$1,Exam_Picking_tasks,0)+2,FALSE)),VLOOKUP($A42, Exam___,MATCH($E$1,Exam_Picking_tasks,0)+2,FALSE),((VLOOKUP($A42, Exam___,MATCH($E$1,Exam_Picking_tasks,0)+2,FALSE)/$E$2)*$E$3*100)))</f>
      </c>
      <c r="F42" s="48">
        <f>IF(ISBLANK(VLOOKUP($A42, Exam___,MATCH($F$1,Exam_Picking_tasks,0)+2,FALSE)), "",IF(ISTEXT(VLOOKUP($A42, Exam___,MATCH($F$1,Exam_Picking_tasks,0)+2,FALSE)),VLOOKUP($A42, Exam___,MATCH($F$1,Exam_Picking_tasks,0)+2,FALSE),((VLOOKUP($A42, Exam___,MATCH($F$1,Exam_Picking_tasks,0)+2,FALSE)/$F$2)*$F$3*100)))</f>
      </c>
      <c r="G42" s="48">
        <f>IF(ISBLANK(VLOOKUP($A42, Exam___,MATCH($G$1,Exam_Picking_tasks,0)+2,FALSE)), "",IF(ISTEXT(VLOOKUP($A42, Exam___,MATCH($G$1,Exam_Picking_tasks,0)+2,FALSE)),VLOOKUP($A42, Exam___,MATCH($G$1,Exam_Picking_tasks,0)+2,FALSE),((VLOOKUP($A42, Exam___,MATCH($G$1,Exam_Picking_tasks,0)+2,FALSE)/$G$2)*$G$3*100)))</f>
      </c>
      <c r="H42" s="46" t="s">
        <v>254</v>
      </c>
      <c r="I42" s="31" t="s">
        <v>254</v>
      </c>
    </row>
    <row r="43">
      <c r="A43" s="15">
        <f>"110023991"</f>
      </c>
      <c r="B43" s="27">
        <f>VLOOKUP($A43, __RESULTS__,2,FALSE)</f>
      </c>
      <c r="C43" s="15">
        <f>IF(ISBLANK(VLOOKUP($A43, Exam___,MATCH($C$1,Exam_Picking_tasks,0)+2,FALSE)), "",IF(ISTEXT(VLOOKUP($A43, Exam___,MATCH($C$1,Exam_Picking_tasks,0)+2,FALSE)),VLOOKUP($A43, Exam___,MATCH($C$1,Exam_Picking_tasks,0)+2,FALSE),((VLOOKUP($A43, Exam___,MATCH($C$1,Exam_Picking_tasks,0)+2,FALSE)/$C$2)*$C$3*100)))</f>
      </c>
      <c r="D43" s="15">
        <f>IF(ISBLANK(VLOOKUP($A43, Exam___,MATCH($D$1,Exam_Picking_tasks,0)+2,FALSE)), "",IF(ISTEXT(VLOOKUP($A43, Exam___,MATCH($D$1,Exam_Picking_tasks,0)+2,FALSE)),VLOOKUP($A43, Exam___,MATCH($D$1,Exam_Picking_tasks,0)+2,FALSE),((VLOOKUP($A43, Exam___,MATCH($D$1,Exam_Picking_tasks,0)+2,FALSE)/$D$2)*$D$3*100)))</f>
      </c>
      <c r="E43" s="15">
        <f>IF(ISBLANK(VLOOKUP($A43, Exam___,MATCH($E$1,Exam_Picking_tasks,0)+2,FALSE)), "",IF(ISTEXT(VLOOKUP($A43, Exam___,MATCH($E$1,Exam_Picking_tasks,0)+2,FALSE)),VLOOKUP($A43, Exam___,MATCH($E$1,Exam_Picking_tasks,0)+2,FALSE),((VLOOKUP($A43, Exam___,MATCH($E$1,Exam_Picking_tasks,0)+2,FALSE)/$E$2)*$E$3*100)))</f>
      </c>
      <c r="F43" s="15">
        <f>IF(ISBLANK(VLOOKUP($A43, Exam___,MATCH($F$1,Exam_Picking_tasks,0)+2,FALSE)), "",IF(ISTEXT(VLOOKUP($A43, Exam___,MATCH($F$1,Exam_Picking_tasks,0)+2,FALSE)),VLOOKUP($A43, Exam___,MATCH($F$1,Exam_Picking_tasks,0)+2,FALSE),((VLOOKUP($A43, Exam___,MATCH($F$1,Exam_Picking_tasks,0)+2,FALSE)/$F$2)*$F$3*100)))</f>
      </c>
      <c r="G43" s="15">
        <f>IF(ISBLANK(VLOOKUP($A43, Exam___,MATCH($G$1,Exam_Picking_tasks,0)+2,FALSE)), "",IF(ISTEXT(VLOOKUP($A43, Exam___,MATCH($G$1,Exam_Picking_tasks,0)+2,FALSE)),VLOOKUP($A43, Exam___,MATCH($G$1,Exam_Picking_tasks,0)+2,FALSE),((VLOOKUP($A43, Exam___,MATCH($G$1,Exam_Picking_tasks,0)+2,FALSE)/$G$2)*$G$3*100)))</f>
      </c>
      <c r="H43" s="16" t="s">
        <v>254</v>
      </c>
      <c r="I43" s="27" t="s">
        <v>254</v>
      </c>
    </row>
    <row r="44">
      <c r="A44" s="9">
        <f>"102855346"</f>
      </c>
      <c r="B44" s="34">
        <f>VLOOKUP($A44, __RESULTS__,2,FALSE)</f>
      </c>
      <c r="C44" s="48">
        <f>IF(ISBLANK(VLOOKUP($A44, Exam___,MATCH($C$1,Exam_Picking_tasks,0)+2,FALSE)), "",IF(ISTEXT(VLOOKUP($A44, Exam___,MATCH($C$1,Exam_Picking_tasks,0)+2,FALSE)),VLOOKUP($A44, Exam___,MATCH($C$1,Exam_Picking_tasks,0)+2,FALSE),((VLOOKUP($A44, Exam___,MATCH($C$1,Exam_Picking_tasks,0)+2,FALSE)/$C$2)*$C$3*100)))</f>
      </c>
      <c r="D44" s="48">
        <f>IF(ISBLANK(VLOOKUP($A44, Exam___,MATCH($D$1,Exam_Picking_tasks,0)+2,FALSE)), "",IF(ISTEXT(VLOOKUP($A44, Exam___,MATCH($D$1,Exam_Picking_tasks,0)+2,FALSE)),VLOOKUP($A44, Exam___,MATCH($D$1,Exam_Picking_tasks,0)+2,FALSE),((VLOOKUP($A44, Exam___,MATCH($D$1,Exam_Picking_tasks,0)+2,FALSE)/$D$2)*$D$3*100)))</f>
      </c>
      <c r="E44" s="48">
        <f>IF(ISBLANK(VLOOKUP($A44, Exam___,MATCH($E$1,Exam_Picking_tasks,0)+2,FALSE)), "",IF(ISTEXT(VLOOKUP($A44, Exam___,MATCH($E$1,Exam_Picking_tasks,0)+2,FALSE)),VLOOKUP($A44, Exam___,MATCH($E$1,Exam_Picking_tasks,0)+2,FALSE),((VLOOKUP($A44, Exam___,MATCH($E$1,Exam_Picking_tasks,0)+2,FALSE)/$E$2)*$E$3*100)))</f>
      </c>
      <c r="F44" s="48">
        <f>IF(ISBLANK(VLOOKUP($A44, Exam___,MATCH($F$1,Exam_Picking_tasks,0)+2,FALSE)), "",IF(ISTEXT(VLOOKUP($A44, Exam___,MATCH($F$1,Exam_Picking_tasks,0)+2,FALSE)),VLOOKUP($A44, Exam___,MATCH($F$1,Exam_Picking_tasks,0)+2,FALSE),((VLOOKUP($A44, Exam___,MATCH($F$1,Exam_Picking_tasks,0)+2,FALSE)/$F$2)*$F$3*100)))</f>
      </c>
      <c r="G44" s="48">
        <f>IF(ISBLANK(VLOOKUP($A44, Exam___,MATCH($G$1,Exam_Picking_tasks,0)+2,FALSE)), "",IF(ISTEXT(VLOOKUP($A44, Exam___,MATCH($G$1,Exam_Picking_tasks,0)+2,FALSE)),VLOOKUP($A44, Exam___,MATCH($G$1,Exam_Picking_tasks,0)+2,FALSE),((VLOOKUP($A44, Exam___,MATCH($G$1,Exam_Picking_tasks,0)+2,FALSE)/$G$2)*$G$3*100)))</f>
      </c>
      <c r="H44" s="46" t="s">
        <v>254</v>
      </c>
      <c r="I44" s="31" t="s">
        <v>254</v>
      </c>
    </row>
    <row r="45">
      <c r="A45" s="15">
        <f>"120106338"</f>
      </c>
      <c r="B45" s="27">
        <f>VLOOKUP($A45, __RESULTS__,2,FALSE)</f>
      </c>
      <c r="C45" s="15">
        <f>IF(ISBLANK(VLOOKUP($A45, Exam___,MATCH($C$1,Exam_Picking_tasks,0)+2,FALSE)), "",IF(ISTEXT(VLOOKUP($A45, Exam___,MATCH($C$1,Exam_Picking_tasks,0)+2,FALSE)),VLOOKUP($A45, Exam___,MATCH($C$1,Exam_Picking_tasks,0)+2,FALSE),((VLOOKUP($A45, Exam___,MATCH($C$1,Exam_Picking_tasks,0)+2,FALSE)/$C$2)*$C$3*100)))</f>
      </c>
      <c r="D45" s="15">
        <f>IF(ISBLANK(VLOOKUP($A45, Exam___,MATCH($D$1,Exam_Picking_tasks,0)+2,FALSE)), "",IF(ISTEXT(VLOOKUP($A45, Exam___,MATCH($D$1,Exam_Picking_tasks,0)+2,FALSE)),VLOOKUP($A45, Exam___,MATCH($D$1,Exam_Picking_tasks,0)+2,FALSE),((VLOOKUP($A45, Exam___,MATCH($D$1,Exam_Picking_tasks,0)+2,FALSE)/$D$2)*$D$3*100)))</f>
      </c>
      <c r="E45" s="15">
        <f>IF(ISBLANK(VLOOKUP($A45, Exam___,MATCH($E$1,Exam_Picking_tasks,0)+2,FALSE)), "",IF(ISTEXT(VLOOKUP($A45, Exam___,MATCH($E$1,Exam_Picking_tasks,0)+2,FALSE)),VLOOKUP($A45, Exam___,MATCH($E$1,Exam_Picking_tasks,0)+2,FALSE),((VLOOKUP($A45, Exam___,MATCH($E$1,Exam_Picking_tasks,0)+2,FALSE)/$E$2)*$E$3*100)))</f>
      </c>
      <c r="F45" s="15">
        <f>IF(ISBLANK(VLOOKUP($A45, Exam___,MATCH($F$1,Exam_Picking_tasks,0)+2,FALSE)), "",IF(ISTEXT(VLOOKUP($A45, Exam___,MATCH($F$1,Exam_Picking_tasks,0)+2,FALSE)),VLOOKUP($A45, Exam___,MATCH($F$1,Exam_Picking_tasks,0)+2,FALSE),((VLOOKUP($A45, Exam___,MATCH($F$1,Exam_Picking_tasks,0)+2,FALSE)/$F$2)*$F$3*100)))</f>
      </c>
      <c r="G45" s="15">
        <f>IF(ISBLANK(VLOOKUP($A45, Exam___,MATCH($G$1,Exam_Picking_tasks,0)+2,FALSE)), "",IF(ISTEXT(VLOOKUP($A45, Exam___,MATCH($G$1,Exam_Picking_tasks,0)+2,FALSE)),VLOOKUP($A45, Exam___,MATCH($G$1,Exam_Picking_tasks,0)+2,FALSE),((VLOOKUP($A45, Exam___,MATCH($G$1,Exam_Picking_tasks,0)+2,FALSE)/$G$2)*$G$3*100)))</f>
      </c>
      <c r="H45" s="16" t="s">
        <v>254</v>
      </c>
      <c r="I45" s="27" t="s">
        <v>254</v>
      </c>
    </row>
    <row r="46">
      <c r="A46" s="9">
        <f>"110091543"</f>
      </c>
      <c r="B46" s="34">
        <f>VLOOKUP($A46, __RESULTS__,2,FALSE)</f>
      </c>
      <c r="C46" s="48">
        <f>IF(ISBLANK(VLOOKUP($A46, Exam___,MATCH($C$1,Exam_Picking_tasks,0)+2,FALSE)), "",IF(ISTEXT(VLOOKUP($A46, Exam___,MATCH($C$1,Exam_Picking_tasks,0)+2,FALSE)),VLOOKUP($A46, Exam___,MATCH($C$1,Exam_Picking_tasks,0)+2,FALSE),((VLOOKUP($A46, Exam___,MATCH($C$1,Exam_Picking_tasks,0)+2,FALSE)/$C$2)*$C$3*100)))</f>
      </c>
      <c r="D46" s="48">
        <f>IF(ISBLANK(VLOOKUP($A46, Exam___,MATCH($D$1,Exam_Picking_tasks,0)+2,FALSE)), "",IF(ISTEXT(VLOOKUP($A46, Exam___,MATCH($D$1,Exam_Picking_tasks,0)+2,FALSE)),VLOOKUP($A46, Exam___,MATCH($D$1,Exam_Picking_tasks,0)+2,FALSE),((VLOOKUP($A46, Exam___,MATCH($D$1,Exam_Picking_tasks,0)+2,FALSE)/$D$2)*$D$3*100)))</f>
      </c>
      <c r="E46" s="48">
        <f>IF(ISBLANK(VLOOKUP($A46, Exam___,MATCH($E$1,Exam_Picking_tasks,0)+2,FALSE)), "",IF(ISTEXT(VLOOKUP($A46, Exam___,MATCH($E$1,Exam_Picking_tasks,0)+2,FALSE)),VLOOKUP($A46, Exam___,MATCH($E$1,Exam_Picking_tasks,0)+2,FALSE),((VLOOKUP($A46, Exam___,MATCH($E$1,Exam_Picking_tasks,0)+2,FALSE)/$E$2)*$E$3*100)))</f>
      </c>
      <c r="F46" s="48">
        <f>IF(ISBLANK(VLOOKUP($A46, Exam___,MATCH($F$1,Exam_Picking_tasks,0)+2,FALSE)), "",IF(ISTEXT(VLOOKUP($A46, Exam___,MATCH($F$1,Exam_Picking_tasks,0)+2,FALSE)),VLOOKUP($A46, Exam___,MATCH($F$1,Exam_Picking_tasks,0)+2,FALSE),((VLOOKUP($A46, Exam___,MATCH($F$1,Exam_Picking_tasks,0)+2,FALSE)/$F$2)*$F$3*100)))</f>
      </c>
      <c r="G46" s="48">
        <f>IF(ISBLANK(VLOOKUP($A46, Exam___,MATCH($G$1,Exam_Picking_tasks,0)+2,FALSE)), "",IF(ISTEXT(VLOOKUP($A46, Exam___,MATCH($G$1,Exam_Picking_tasks,0)+2,FALSE)),VLOOKUP($A46, Exam___,MATCH($G$1,Exam_Picking_tasks,0)+2,FALSE),((VLOOKUP($A46, Exam___,MATCH($G$1,Exam_Picking_tasks,0)+2,FALSE)/$G$2)*$G$3*100)))</f>
      </c>
      <c r="H46" s="46" t="s">
        <v>254</v>
      </c>
      <c r="I46" s="31" t="s">
        <v>254</v>
      </c>
    </row>
    <row r="47">
      <c r="A47" s="15">
        <f>"102456442"</f>
      </c>
      <c r="B47" s="27">
        <f>VLOOKUP($A47, __RESULTS__,2,FALSE)</f>
      </c>
      <c r="C47" s="15">
        <f>IF(ISBLANK(VLOOKUP($A47, Exam___,MATCH($C$1,Exam_Picking_tasks,0)+2,FALSE)), "",IF(ISTEXT(VLOOKUP($A47, Exam___,MATCH($C$1,Exam_Picking_tasks,0)+2,FALSE)),VLOOKUP($A47, Exam___,MATCH($C$1,Exam_Picking_tasks,0)+2,FALSE),((VLOOKUP($A47, Exam___,MATCH($C$1,Exam_Picking_tasks,0)+2,FALSE)/$C$2)*$C$3*100)))</f>
      </c>
      <c r="D47" s="15">
        <f>IF(ISBLANK(VLOOKUP($A47, Exam___,MATCH($D$1,Exam_Picking_tasks,0)+2,FALSE)), "",IF(ISTEXT(VLOOKUP($A47, Exam___,MATCH($D$1,Exam_Picking_tasks,0)+2,FALSE)),VLOOKUP($A47, Exam___,MATCH($D$1,Exam_Picking_tasks,0)+2,FALSE),((VLOOKUP($A47, Exam___,MATCH($D$1,Exam_Picking_tasks,0)+2,FALSE)/$D$2)*$D$3*100)))</f>
      </c>
      <c r="E47" s="15">
        <f>IF(ISBLANK(VLOOKUP($A47, Exam___,MATCH($E$1,Exam_Picking_tasks,0)+2,FALSE)), "",IF(ISTEXT(VLOOKUP($A47, Exam___,MATCH($E$1,Exam_Picking_tasks,0)+2,FALSE)),VLOOKUP($A47, Exam___,MATCH($E$1,Exam_Picking_tasks,0)+2,FALSE),((VLOOKUP($A47, Exam___,MATCH($E$1,Exam_Picking_tasks,0)+2,FALSE)/$E$2)*$E$3*100)))</f>
      </c>
      <c r="F47" s="15">
        <f>IF(ISBLANK(VLOOKUP($A47, Exam___,MATCH($F$1,Exam_Picking_tasks,0)+2,FALSE)), "",IF(ISTEXT(VLOOKUP($A47, Exam___,MATCH($F$1,Exam_Picking_tasks,0)+2,FALSE)),VLOOKUP($A47, Exam___,MATCH($F$1,Exam_Picking_tasks,0)+2,FALSE),((VLOOKUP($A47, Exam___,MATCH($F$1,Exam_Picking_tasks,0)+2,FALSE)/$F$2)*$F$3*100)))</f>
      </c>
      <c r="G47" s="15">
        <f>IF(ISBLANK(VLOOKUP($A47, Exam___,MATCH($G$1,Exam_Picking_tasks,0)+2,FALSE)), "",IF(ISTEXT(VLOOKUP($A47, Exam___,MATCH($G$1,Exam_Picking_tasks,0)+2,FALSE)),VLOOKUP($A47, Exam___,MATCH($G$1,Exam_Picking_tasks,0)+2,FALSE),((VLOOKUP($A47, Exam___,MATCH($G$1,Exam_Picking_tasks,0)+2,FALSE)/$G$2)*$G$3*100)))</f>
      </c>
      <c r="H47" s="16" t="s">
        <v>254</v>
      </c>
      <c r="I47" s="27" t="s">
        <v>254</v>
      </c>
    </row>
    <row r="48">
      <c r="A48" s="9">
        <f>"110039279"</f>
      </c>
      <c r="B48" s="34">
        <f>VLOOKUP($A48, __RESULTS__,2,FALSE)</f>
      </c>
      <c r="C48" s="48">
        <f>IF(ISBLANK(VLOOKUP($A48, Exam___,MATCH($C$1,Exam_Picking_tasks,0)+2,FALSE)), "",IF(ISTEXT(VLOOKUP($A48, Exam___,MATCH($C$1,Exam_Picking_tasks,0)+2,FALSE)),VLOOKUP($A48, Exam___,MATCH($C$1,Exam_Picking_tasks,0)+2,FALSE),((VLOOKUP($A48, Exam___,MATCH($C$1,Exam_Picking_tasks,0)+2,FALSE)/$C$2)*$C$3*100)))</f>
      </c>
      <c r="D48" s="48">
        <f>IF(ISBLANK(VLOOKUP($A48, Exam___,MATCH($D$1,Exam_Picking_tasks,0)+2,FALSE)), "",IF(ISTEXT(VLOOKUP($A48, Exam___,MATCH($D$1,Exam_Picking_tasks,0)+2,FALSE)),VLOOKUP($A48, Exam___,MATCH($D$1,Exam_Picking_tasks,0)+2,FALSE),((VLOOKUP($A48, Exam___,MATCH($D$1,Exam_Picking_tasks,0)+2,FALSE)/$D$2)*$D$3*100)))</f>
      </c>
      <c r="E48" s="48">
        <f>IF(ISBLANK(VLOOKUP($A48, Exam___,MATCH($E$1,Exam_Picking_tasks,0)+2,FALSE)), "",IF(ISTEXT(VLOOKUP($A48, Exam___,MATCH($E$1,Exam_Picking_tasks,0)+2,FALSE)),VLOOKUP($A48, Exam___,MATCH($E$1,Exam_Picking_tasks,0)+2,FALSE),((VLOOKUP($A48, Exam___,MATCH($E$1,Exam_Picking_tasks,0)+2,FALSE)/$E$2)*$E$3*100)))</f>
      </c>
      <c r="F48" s="48">
        <f>IF(ISBLANK(VLOOKUP($A48, Exam___,MATCH($F$1,Exam_Picking_tasks,0)+2,FALSE)), "",IF(ISTEXT(VLOOKUP($A48, Exam___,MATCH($F$1,Exam_Picking_tasks,0)+2,FALSE)),VLOOKUP($A48, Exam___,MATCH($F$1,Exam_Picking_tasks,0)+2,FALSE),((VLOOKUP($A48, Exam___,MATCH($F$1,Exam_Picking_tasks,0)+2,FALSE)/$F$2)*$F$3*100)))</f>
      </c>
      <c r="G48" s="48">
        <f>IF(ISBLANK(VLOOKUP($A48, Exam___,MATCH($G$1,Exam_Picking_tasks,0)+2,FALSE)), "",IF(ISTEXT(VLOOKUP($A48, Exam___,MATCH($G$1,Exam_Picking_tasks,0)+2,FALSE)),VLOOKUP($A48, Exam___,MATCH($G$1,Exam_Picking_tasks,0)+2,FALSE),((VLOOKUP($A48, Exam___,MATCH($G$1,Exam_Picking_tasks,0)+2,FALSE)/$G$2)*$G$3*100)))</f>
      </c>
      <c r="H48" s="46" t="s">
        <v>254</v>
      </c>
      <c r="I48" s="31" t="s">
        <v>254</v>
      </c>
    </row>
    <row r="49">
      <c r="A49" s="15">
        <f>"120048669"</f>
      </c>
      <c r="B49" s="27">
        <f>VLOOKUP($A49, __RESULTS__,2,FALSE)</f>
      </c>
      <c r="C49" s="15">
        <f>IF(ISBLANK(VLOOKUP($A49, Exam___,MATCH($C$1,Exam_Picking_tasks,0)+2,FALSE)), "",IF(ISTEXT(VLOOKUP($A49, Exam___,MATCH($C$1,Exam_Picking_tasks,0)+2,FALSE)),VLOOKUP($A49, Exam___,MATCH($C$1,Exam_Picking_tasks,0)+2,FALSE),((VLOOKUP($A49, Exam___,MATCH($C$1,Exam_Picking_tasks,0)+2,FALSE)/$C$2)*$C$3*100)))</f>
      </c>
      <c r="D49" s="15">
        <f>IF(ISBLANK(VLOOKUP($A49, Exam___,MATCH($D$1,Exam_Picking_tasks,0)+2,FALSE)), "",IF(ISTEXT(VLOOKUP($A49, Exam___,MATCH($D$1,Exam_Picking_tasks,0)+2,FALSE)),VLOOKUP($A49, Exam___,MATCH($D$1,Exam_Picking_tasks,0)+2,FALSE),((VLOOKUP($A49, Exam___,MATCH($D$1,Exam_Picking_tasks,0)+2,FALSE)/$D$2)*$D$3*100)))</f>
      </c>
      <c r="E49" s="15">
        <f>IF(ISBLANK(VLOOKUP($A49, Exam___,MATCH($E$1,Exam_Picking_tasks,0)+2,FALSE)), "",IF(ISTEXT(VLOOKUP($A49, Exam___,MATCH($E$1,Exam_Picking_tasks,0)+2,FALSE)),VLOOKUP($A49, Exam___,MATCH($E$1,Exam_Picking_tasks,0)+2,FALSE),((VLOOKUP($A49, Exam___,MATCH($E$1,Exam_Picking_tasks,0)+2,FALSE)/$E$2)*$E$3*100)))</f>
      </c>
      <c r="F49" s="15">
        <f>IF(ISBLANK(VLOOKUP($A49, Exam___,MATCH($F$1,Exam_Picking_tasks,0)+2,FALSE)), "",IF(ISTEXT(VLOOKUP($A49, Exam___,MATCH($F$1,Exam_Picking_tasks,0)+2,FALSE)),VLOOKUP($A49, Exam___,MATCH($F$1,Exam_Picking_tasks,0)+2,FALSE),((VLOOKUP($A49, Exam___,MATCH($F$1,Exam_Picking_tasks,0)+2,FALSE)/$F$2)*$F$3*100)))</f>
      </c>
      <c r="G49" s="15">
        <f>IF(ISBLANK(VLOOKUP($A49, Exam___,MATCH($G$1,Exam_Picking_tasks,0)+2,FALSE)), "",IF(ISTEXT(VLOOKUP($A49, Exam___,MATCH($G$1,Exam_Picking_tasks,0)+2,FALSE)),VLOOKUP($A49, Exam___,MATCH($G$1,Exam_Picking_tasks,0)+2,FALSE),((VLOOKUP($A49, Exam___,MATCH($G$1,Exam_Picking_tasks,0)+2,FALSE)/$G$2)*$G$3*100)))</f>
      </c>
      <c r="H49" s="16" t="s">
        <v>254</v>
      </c>
      <c r="I49" s="27" t="s">
        <v>254</v>
      </c>
    </row>
    <row r="50">
      <c r="A50" s="9">
        <f>"110099125"</f>
      </c>
      <c r="B50" s="34">
        <f>VLOOKUP($A50, __RESULTS__,2,FALSE)</f>
      </c>
      <c r="C50" s="48">
        <f>IF(ISBLANK(VLOOKUP($A50, Exam___,MATCH($C$1,Exam_Picking_tasks,0)+2,FALSE)), "",IF(ISTEXT(VLOOKUP($A50, Exam___,MATCH($C$1,Exam_Picking_tasks,0)+2,FALSE)),VLOOKUP($A50, Exam___,MATCH($C$1,Exam_Picking_tasks,0)+2,FALSE),((VLOOKUP($A50, Exam___,MATCH($C$1,Exam_Picking_tasks,0)+2,FALSE)/$C$2)*$C$3*100)))</f>
      </c>
      <c r="D50" s="48">
        <f>IF(ISBLANK(VLOOKUP($A50, Exam___,MATCH($D$1,Exam_Picking_tasks,0)+2,FALSE)), "",IF(ISTEXT(VLOOKUP($A50, Exam___,MATCH($D$1,Exam_Picking_tasks,0)+2,FALSE)),VLOOKUP($A50, Exam___,MATCH($D$1,Exam_Picking_tasks,0)+2,FALSE),((VLOOKUP($A50, Exam___,MATCH($D$1,Exam_Picking_tasks,0)+2,FALSE)/$D$2)*$D$3*100)))</f>
      </c>
      <c r="E50" s="48">
        <f>IF(ISBLANK(VLOOKUP($A50, Exam___,MATCH($E$1,Exam_Picking_tasks,0)+2,FALSE)), "",IF(ISTEXT(VLOOKUP($A50, Exam___,MATCH($E$1,Exam_Picking_tasks,0)+2,FALSE)),VLOOKUP($A50, Exam___,MATCH($E$1,Exam_Picking_tasks,0)+2,FALSE),((VLOOKUP($A50, Exam___,MATCH($E$1,Exam_Picking_tasks,0)+2,FALSE)/$E$2)*$E$3*100)))</f>
      </c>
      <c r="F50" s="48">
        <f>IF(ISBLANK(VLOOKUP($A50, Exam___,MATCH($F$1,Exam_Picking_tasks,0)+2,FALSE)), "",IF(ISTEXT(VLOOKUP($A50, Exam___,MATCH($F$1,Exam_Picking_tasks,0)+2,FALSE)),VLOOKUP($A50, Exam___,MATCH($F$1,Exam_Picking_tasks,0)+2,FALSE),((VLOOKUP($A50, Exam___,MATCH($F$1,Exam_Picking_tasks,0)+2,FALSE)/$F$2)*$F$3*100)))</f>
      </c>
      <c r="G50" s="48">
        <f>IF(ISBLANK(VLOOKUP($A50, Exam___,MATCH($G$1,Exam_Picking_tasks,0)+2,FALSE)), "",IF(ISTEXT(VLOOKUP($A50, Exam___,MATCH($G$1,Exam_Picking_tasks,0)+2,FALSE)),VLOOKUP($A50, Exam___,MATCH($G$1,Exam_Picking_tasks,0)+2,FALSE),((VLOOKUP($A50, Exam___,MATCH($G$1,Exam_Picking_tasks,0)+2,FALSE)/$G$2)*$G$3*100)))</f>
      </c>
      <c r="H50" s="46" t="s">
        <v>254</v>
      </c>
      <c r="I50" s="31" t="s">
        <v>254</v>
      </c>
    </row>
    <row r="51">
      <c r="A51" s="15">
        <f>"110079781"</f>
      </c>
      <c r="B51" s="27">
        <f>VLOOKUP($A51, __RESULTS__,2,FALSE)</f>
      </c>
      <c r="C51" s="15">
        <f>IF(ISBLANK(VLOOKUP($A51, Exam___,MATCH($C$1,Exam_Picking_tasks,0)+2,FALSE)), "",IF(ISTEXT(VLOOKUP($A51, Exam___,MATCH($C$1,Exam_Picking_tasks,0)+2,FALSE)),VLOOKUP($A51, Exam___,MATCH($C$1,Exam_Picking_tasks,0)+2,FALSE),((VLOOKUP($A51, Exam___,MATCH($C$1,Exam_Picking_tasks,0)+2,FALSE)/$C$2)*$C$3*100)))</f>
      </c>
      <c r="D51" s="15">
        <f>IF(ISBLANK(VLOOKUP($A51, Exam___,MATCH($D$1,Exam_Picking_tasks,0)+2,FALSE)), "",IF(ISTEXT(VLOOKUP($A51, Exam___,MATCH($D$1,Exam_Picking_tasks,0)+2,FALSE)),VLOOKUP($A51, Exam___,MATCH($D$1,Exam_Picking_tasks,0)+2,FALSE),((VLOOKUP($A51, Exam___,MATCH($D$1,Exam_Picking_tasks,0)+2,FALSE)/$D$2)*$D$3*100)))</f>
      </c>
      <c r="E51" s="15">
        <f>IF(ISBLANK(VLOOKUP($A51, Exam___,MATCH($E$1,Exam_Picking_tasks,0)+2,FALSE)), "",IF(ISTEXT(VLOOKUP($A51, Exam___,MATCH($E$1,Exam_Picking_tasks,0)+2,FALSE)),VLOOKUP($A51, Exam___,MATCH($E$1,Exam_Picking_tasks,0)+2,FALSE),((VLOOKUP($A51, Exam___,MATCH($E$1,Exam_Picking_tasks,0)+2,FALSE)/$E$2)*$E$3*100)))</f>
      </c>
      <c r="F51" s="15">
        <f>IF(ISBLANK(VLOOKUP($A51, Exam___,MATCH($F$1,Exam_Picking_tasks,0)+2,FALSE)), "",IF(ISTEXT(VLOOKUP($A51, Exam___,MATCH($F$1,Exam_Picking_tasks,0)+2,FALSE)),VLOOKUP($A51, Exam___,MATCH($F$1,Exam_Picking_tasks,0)+2,FALSE),((VLOOKUP($A51, Exam___,MATCH($F$1,Exam_Picking_tasks,0)+2,FALSE)/$F$2)*$F$3*100)))</f>
      </c>
      <c r="G51" s="15">
        <f>IF(ISBLANK(VLOOKUP($A51, Exam___,MATCH($G$1,Exam_Picking_tasks,0)+2,FALSE)), "",IF(ISTEXT(VLOOKUP($A51, Exam___,MATCH($G$1,Exam_Picking_tasks,0)+2,FALSE)),VLOOKUP($A51, Exam___,MATCH($G$1,Exam_Picking_tasks,0)+2,FALSE),((VLOOKUP($A51, Exam___,MATCH($G$1,Exam_Picking_tasks,0)+2,FALSE)/$G$2)*$G$3*100)))</f>
      </c>
      <c r="H51" s="16" t="s">
        <v>254</v>
      </c>
      <c r="I51" s="27" t="s">
        <v>254</v>
      </c>
    </row>
    <row r="52">
      <c r="A52" s="9">
        <f>"120036563"</f>
      </c>
      <c r="B52" s="34">
        <f>VLOOKUP($A52, __RESULTS__,2,FALSE)</f>
      </c>
      <c r="C52" s="48">
        <f>IF(ISBLANK(VLOOKUP($A52, Exam___,MATCH($C$1,Exam_Picking_tasks,0)+2,FALSE)), "",IF(ISTEXT(VLOOKUP($A52, Exam___,MATCH($C$1,Exam_Picking_tasks,0)+2,FALSE)),VLOOKUP($A52, Exam___,MATCH($C$1,Exam_Picking_tasks,0)+2,FALSE),((VLOOKUP($A52, Exam___,MATCH($C$1,Exam_Picking_tasks,0)+2,FALSE)/$C$2)*$C$3*100)))</f>
      </c>
      <c r="D52" s="48">
        <f>IF(ISBLANK(VLOOKUP($A52, Exam___,MATCH($D$1,Exam_Picking_tasks,0)+2,FALSE)), "",IF(ISTEXT(VLOOKUP($A52, Exam___,MATCH($D$1,Exam_Picking_tasks,0)+2,FALSE)),VLOOKUP($A52, Exam___,MATCH($D$1,Exam_Picking_tasks,0)+2,FALSE),((VLOOKUP($A52, Exam___,MATCH($D$1,Exam_Picking_tasks,0)+2,FALSE)/$D$2)*$D$3*100)))</f>
      </c>
      <c r="E52" s="48">
        <f>IF(ISBLANK(VLOOKUP($A52, Exam___,MATCH($E$1,Exam_Picking_tasks,0)+2,FALSE)), "",IF(ISTEXT(VLOOKUP($A52, Exam___,MATCH($E$1,Exam_Picking_tasks,0)+2,FALSE)),VLOOKUP($A52, Exam___,MATCH($E$1,Exam_Picking_tasks,0)+2,FALSE),((VLOOKUP($A52, Exam___,MATCH($E$1,Exam_Picking_tasks,0)+2,FALSE)/$E$2)*$E$3*100)))</f>
      </c>
      <c r="F52" s="48">
        <f>IF(ISBLANK(VLOOKUP($A52, Exam___,MATCH($F$1,Exam_Picking_tasks,0)+2,FALSE)), "",IF(ISTEXT(VLOOKUP($A52, Exam___,MATCH($F$1,Exam_Picking_tasks,0)+2,FALSE)),VLOOKUP($A52, Exam___,MATCH($F$1,Exam_Picking_tasks,0)+2,FALSE),((VLOOKUP($A52, Exam___,MATCH($F$1,Exam_Picking_tasks,0)+2,FALSE)/$F$2)*$F$3*100)))</f>
      </c>
      <c r="G52" s="48">
        <f>IF(ISBLANK(VLOOKUP($A52, Exam___,MATCH($G$1,Exam_Picking_tasks,0)+2,FALSE)), "",IF(ISTEXT(VLOOKUP($A52, Exam___,MATCH($G$1,Exam_Picking_tasks,0)+2,FALSE)),VLOOKUP($A52, Exam___,MATCH($G$1,Exam_Picking_tasks,0)+2,FALSE),((VLOOKUP($A52, Exam___,MATCH($G$1,Exam_Picking_tasks,0)+2,FALSE)/$G$2)*$G$3*100)))</f>
      </c>
      <c r="H52" s="46" t="s">
        <v>254</v>
      </c>
      <c r="I52" s="31" t="s">
        <v>254</v>
      </c>
    </row>
    <row r="53">
      <c r="A53" s="15">
        <f>"110113188"</f>
      </c>
      <c r="B53" s="27">
        <f>VLOOKUP($A53, __RESULTS__,2,FALSE)</f>
      </c>
      <c r="C53" s="15">
        <f>IF(ISBLANK(VLOOKUP($A53, Exam___,MATCH($C$1,Exam_Picking_tasks,0)+2,FALSE)), "",IF(ISTEXT(VLOOKUP($A53, Exam___,MATCH($C$1,Exam_Picking_tasks,0)+2,FALSE)),VLOOKUP($A53, Exam___,MATCH($C$1,Exam_Picking_tasks,0)+2,FALSE),((VLOOKUP($A53, Exam___,MATCH($C$1,Exam_Picking_tasks,0)+2,FALSE)/$C$2)*$C$3*100)))</f>
      </c>
      <c r="D53" s="15">
        <f>IF(ISBLANK(VLOOKUP($A53, Exam___,MATCH($D$1,Exam_Picking_tasks,0)+2,FALSE)), "",IF(ISTEXT(VLOOKUP($A53, Exam___,MATCH($D$1,Exam_Picking_tasks,0)+2,FALSE)),VLOOKUP($A53, Exam___,MATCH($D$1,Exam_Picking_tasks,0)+2,FALSE),((VLOOKUP($A53, Exam___,MATCH($D$1,Exam_Picking_tasks,0)+2,FALSE)/$D$2)*$D$3*100)))</f>
      </c>
      <c r="E53" s="15">
        <f>IF(ISBLANK(VLOOKUP($A53, Exam___,MATCH($E$1,Exam_Picking_tasks,0)+2,FALSE)), "",IF(ISTEXT(VLOOKUP($A53, Exam___,MATCH($E$1,Exam_Picking_tasks,0)+2,FALSE)),VLOOKUP($A53, Exam___,MATCH($E$1,Exam_Picking_tasks,0)+2,FALSE),((VLOOKUP($A53, Exam___,MATCH($E$1,Exam_Picking_tasks,0)+2,FALSE)/$E$2)*$E$3*100)))</f>
      </c>
      <c r="F53" s="15">
        <f>IF(ISBLANK(VLOOKUP($A53, Exam___,MATCH($F$1,Exam_Picking_tasks,0)+2,FALSE)), "",IF(ISTEXT(VLOOKUP($A53, Exam___,MATCH($F$1,Exam_Picking_tasks,0)+2,FALSE)),VLOOKUP($A53, Exam___,MATCH($F$1,Exam_Picking_tasks,0)+2,FALSE),((VLOOKUP($A53, Exam___,MATCH($F$1,Exam_Picking_tasks,0)+2,FALSE)/$F$2)*$F$3*100)))</f>
      </c>
      <c r="G53" s="15">
        <f>IF(ISBLANK(VLOOKUP($A53, Exam___,MATCH($G$1,Exam_Picking_tasks,0)+2,FALSE)), "",IF(ISTEXT(VLOOKUP($A53, Exam___,MATCH($G$1,Exam_Picking_tasks,0)+2,FALSE)),VLOOKUP($A53, Exam___,MATCH($G$1,Exam_Picking_tasks,0)+2,FALSE),((VLOOKUP($A53, Exam___,MATCH($G$1,Exam_Picking_tasks,0)+2,FALSE)/$G$2)*$G$3*100)))</f>
      </c>
      <c r="H53" s="16" t="s">
        <v>254</v>
      </c>
      <c r="I53" s="27" t="s">
        <v>254</v>
      </c>
    </row>
    <row r="54">
      <c r="A54" s="9">
        <f>"120056848"</f>
      </c>
      <c r="B54" s="34">
        <f>VLOOKUP($A54, __RESULTS__,2,FALSE)</f>
      </c>
      <c r="C54" s="48">
        <f>IF(ISBLANK(VLOOKUP($A54, Exam___,MATCH($C$1,Exam_Picking_tasks,0)+2,FALSE)), "",IF(ISTEXT(VLOOKUP($A54, Exam___,MATCH($C$1,Exam_Picking_tasks,0)+2,FALSE)),VLOOKUP($A54, Exam___,MATCH($C$1,Exam_Picking_tasks,0)+2,FALSE),((VLOOKUP($A54, Exam___,MATCH($C$1,Exam_Picking_tasks,0)+2,FALSE)/$C$2)*$C$3*100)))</f>
      </c>
      <c r="D54" s="48">
        <f>IF(ISBLANK(VLOOKUP($A54, Exam___,MATCH($D$1,Exam_Picking_tasks,0)+2,FALSE)), "",IF(ISTEXT(VLOOKUP($A54, Exam___,MATCH($D$1,Exam_Picking_tasks,0)+2,FALSE)),VLOOKUP($A54, Exam___,MATCH($D$1,Exam_Picking_tasks,0)+2,FALSE),((VLOOKUP($A54, Exam___,MATCH($D$1,Exam_Picking_tasks,0)+2,FALSE)/$D$2)*$D$3*100)))</f>
      </c>
      <c r="E54" s="48">
        <f>IF(ISBLANK(VLOOKUP($A54, Exam___,MATCH($E$1,Exam_Picking_tasks,0)+2,FALSE)), "",IF(ISTEXT(VLOOKUP($A54, Exam___,MATCH($E$1,Exam_Picking_tasks,0)+2,FALSE)),VLOOKUP($A54, Exam___,MATCH($E$1,Exam_Picking_tasks,0)+2,FALSE),((VLOOKUP($A54, Exam___,MATCH($E$1,Exam_Picking_tasks,0)+2,FALSE)/$E$2)*$E$3*100)))</f>
      </c>
      <c r="F54" s="48">
        <f>IF(ISBLANK(VLOOKUP($A54, Exam___,MATCH($F$1,Exam_Picking_tasks,0)+2,FALSE)), "",IF(ISTEXT(VLOOKUP($A54, Exam___,MATCH($F$1,Exam_Picking_tasks,0)+2,FALSE)),VLOOKUP($A54, Exam___,MATCH($F$1,Exam_Picking_tasks,0)+2,FALSE),((VLOOKUP($A54, Exam___,MATCH($F$1,Exam_Picking_tasks,0)+2,FALSE)/$F$2)*$F$3*100)))</f>
      </c>
      <c r="G54" s="48">
        <f>IF(ISBLANK(VLOOKUP($A54, Exam___,MATCH($G$1,Exam_Picking_tasks,0)+2,FALSE)), "",IF(ISTEXT(VLOOKUP($A54, Exam___,MATCH($G$1,Exam_Picking_tasks,0)+2,FALSE)),VLOOKUP($A54, Exam___,MATCH($G$1,Exam_Picking_tasks,0)+2,FALSE),((VLOOKUP($A54, Exam___,MATCH($G$1,Exam_Picking_tasks,0)+2,FALSE)/$G$2)*$G$3*100)))</f>
      </c>
      <c r="H54" s="46" t="s">
        <v>254</v>
      </c>
      <c r="I54" s="31" t="s">
        <v>254</v>
      </c>
    </row>
    <row r="55">
      <c r="A55" s="15">
        <f>"110122180"</f>
      </c>
      <c r="B55" s="27">
        <f>VLOOKUP($A55, __RESULTS__,2,FALSE)</f>
      </c>
      <c r="C55" s="15">
        <f>IF(ISBLANK(VLOOKUP($A55, Exam___,MATCH($C$1,Exam_Picking_tasks,0)+2,FALSE)), "",IF(ISTEXT(VLOOKUP($A55, Exam___,MATCH($C$1,Exam_Picking_tasks,0)+2,FALSE)),VLOOKUP($A55, Exam___,MATCH($C$1,Exam_Picking_tasks,0)+2,FALSE),((VLOOKUP($A55, Exam___,MATCH($C$1,Exam_Picking_tasks,0)+2,FALSE)/$C$2)*$C$3*100)))</f>
      </c>
      <c r="D55" s="15">
        <f>IF(ISBLANK(VLOOKUP($A55, Exam___,MATCH($D$1,Exam_Picking_tasks,0)+2,FALSE)), "",IF(ISTEXT(VLOOKUP($A55, Exam___,MATCH($D$1,Exam_Picking_tasks,0)+2,FALSE)),VLOOKUP($A55, Exam___,MATCH($D$1,Exam_Picking_tasks,0)+2,FALSE),((VLOOKUP($A55, Exam___,MATCH($D$1,Exam_Picking_tasks,0)+2,FALSE)/$D$2)*$D$3*100)))</f>
      </c>
      <c r="E55" s="15">
        <f>IF(ISBLANK(VLOOKUP($A55, Exam___,MATCH($E$1,Exam_Picking_tasks,0)+2,FALSE)), "",IF(ISTEXT(VLOOKUP($A55, Exam___,MATCH($E$1,Exam_Picking_tasks,0)+2,FALSE)),VLOOKUP($A55, Exam___,MATCH($E$1,Exam_Picking_tasks,0)+2,FALSE),((VLOOKUP($A55, Exam___,MATCH($E$1,Exam_Picking_tasks,0)+2,FALSE)/$E$2)*$E$3*100)))</f>
      </c>
      <c r="F55" s="15">
        <f>IF(ISBLANK(VLOOKUP($A55, Exam___,MATCH($F$1,Exam_Picking_tasks,0)+2,FALSE)), "",IF(ISTEXT(VLOOKUP($A55, Exam___,MATCH($F$1,Exam_Picking_tasks,0)+2,FALSE)),VLOOKUP($A55, Exam___,MATCH($F$1,Exam_Picking_tasks,0)+2,FALSE),((VLOOKUP($A55, Exam___,MATCH($F$1,Exam_Picking_tasks,0)+2,FALSE)/$F$2)*$F$3*100)))</f>
      </c>
      <c r="G55" s="15">
        <f>IF(ISBLANK(VLOOKUP($A55, Exam___,MATCH($G$1,Exam_Picking_tasks,0)+2,FALSE)), "",IF(ISTEXT(VLOOKUP($A55, Exam___,MATCH($G$1,Exam_Picking_tasks,0)+2,FALSE)),VLOOKUP($A55, Exam___,MATCH($G$1,Exam_Picking_tasks,0)+2,FALSE),((VLOOKUP($A55, Exam___,MATCH($G$1,Exam_Picking_tasks,0)+2,FALSE)/$G$2)*$G$3*100)))</f>
      </c>
      <c r="H55" s="16" t="s">
        <v>254</v>
      </c>
      <c r="I55" s="27" t="s">
        <v>254</v>
      </c>
    </row>
    <row r="56">
      <c r="A56" s="9">
        <f>"110061694"</f>
      </c>
      <c r="B56" s="34">
        <f>VLOOKUP($A56, __RESULTS__,2,FALSE)</f>
      </c>
      <c r="C56" s="48">
        <f>IF(ISBLANK(VLOOKUP($A56, Exam___,MATCH($C$1,Exam_Picking_tasks,0)+2,FALSE)), "",IF(ISTEXT(VLOOKUP($A56, Exam___,MATCH($C$1,Exam_Picking_tasks,0)+2,FALSE)),VLOOKUP($A56, Exam___,MATCH($C$1,Exam_Picking_tasks,0)+2,FALSE),((VLOOKUP($A56, Exam___,MATCH($C$1,Exam_Picking_tasks,0)+2,FALSE)/$C$2)*$C$3*100)))</f>
      </c>
      <c r="D56" s="48">
        <f>IF(ISBLANK(VLOOKUP($A56, Exam___,MATCH($D$1,Exam_Picking_tasks,0)+2,FALSE)), "",IF(ISTEXT(VLOOKUP($A56, Exam___,MATCH($D$1,Exam_Picking_tasks,0)+2,FALSE)),VLOOKUP($A56, Exam___,MATCH($D$1,Exam_Picking_tasks,0)+2,FALSE),((VLOOKUP($A56, Exam___,MATCH($D$1,Exam_Picking_tasks,0)+2,FALSE)/$D$2)*$D$3*100)))</f>
      </c>
      <c r="E56" s="48">
        <f>IF(ISBLANK(VLOOKUP($A56, Exam___,MATCH($E$1,Exam_Picking_tasks,0)+2,FALSE)), "",IF(ISTEXT(VLOOKUP($A56, Exam___,MATCH($E$1,Exam_Picking_tasks,0)+2,FALSE)),VLOOKUP($A56, Exam___,MATCH($E$1,Exam_Picking_tasks,0)+2,FALSE),((VLOOKUP($A56, Exam___,MATCH($E$1,Exam_Picking_tasks,0)+2,FALSE)/$E$2)*$E$3*100)))</f>
      </c>
      <c r="F56" s="48">
        <f>IF(ISBLANK(VLOOKUP($A56, Exam___,MATCH($F$1,Exam_Picking_tasks,0)+2,FALSE)), "",IF(ISTEXT(VLOOKUP($A56, Exam___,MATCH($F$1,Exam_Picking_tasks,0)+2,FALSE)),VLOOKUP($A56, Exam___,MATCH($F$1,Exam_Picking_tasks,0)+2,FALSE),((VLOOKUP($A56, Exam___,MATCH($F$1,Exam_Picking_tasks,0)+2,FALSE)/$F$2)*$F$3*100)))</f>
      </c>
      <c r="G56" s="48">
        <f>IF(ISBLANK(VLOOKUP($A56, Exam___,MATCH($G$1,Exam_Picking_tasks,0)+2,FALSE)), "",IF(ISTEXT(VLOOKUP($A56, Exam___,MATCH($G$1,Exam_Picking_tasks,0)+2,FALSE)),VLOOKUP($A56, Exam___,MATCH($G$1,Exam_Picking_tasks,0)+2,FALSE),((VLOOKUP($A56, Exam___,MATCH($G$1,Exam_Picking_tasks,0)+2,FALSE)/$G$2)*$G$3*100)))</f>
      </c>
      <c r="H56" s="46" t="s">
        <v>254</v>
      </c>
      <c r="I56" s="31" t="s">
        <v>254</v>
      </c>
    </row>
    <row r="57">
      <c r="A57" s="15">
        <f>"120108804"</f>
      </c>
      <c r="B57" s="27">
        <f>VLOOKUP($A57, __RESULTS__,2,FALSE)</f>
      </c>
      <c r="C57" s="15">
        <f>IF(ISBLANK(VLOOKUP($A57, Exam___,MATCH($C$1,Exam_Picking_tasks,0)+2,FALSE)), "",IF(ISTEXT(VLOOKUP($A57, Exam___,MATCH($C$1,Exam_Picking_tasks,0)+2,FALSE)),VLOOKUP($A57, Exam___,MATCH($C$1,Exam_Picking_tasks,0)+2,FALSE),((VLOOKUP($A57, Exam___,MATCH($C$1,Exam_Picking_tasks,0)+2,FALSE)/$C$2)*$C$3*100)))</f>
      </c>
      <c r="D57" s="15">
        <f>IF(ISBLANK(VLOOKUP($A57, Exam___,MATCH($D$1,Exam_Picking_tasks,0)+2,FALSE)), "",IF(ISTEXT(VLOOKUP($A57, Exam___,MATCH($D$1,Exam_Picking_tasks,0)+2,FALSE)),VLOOKUP($A57, Exam___,MATCH($D$1,Exam_Picking_tasks,0)+2,FALSE),((VLOOKUP($A57, Exam___,MATCH($D$1,Exam_Picking_tasks,0)+2,FALSE)/$D$2)*$D$3*100)))</f>
      </c>
      <c r="E57" s="15">
        <f>IF(ISBLANK(VLOOKUP($A57, Exam___,MATCH($E$1,Exam_Picking_tasks,0)+2,FALSE)), "",IF(ISTEXT(VLOOKUP($A57, Exam___,MATCH($E$1,Exam_Picking_tasks,0)+2,FALSE)),VLOOKUP($A57, Exam___,MATCH($E$1,Exam_Picking_tasks,0)+2,FALSE),((VLOOKUP($A57, Exam___,MATCH($E$1,Exam_Picking_tasks,0)+2,FALSE)/$E$2)*$E$3*100)))</f>
      </c>
      <c r="F57" s="15">
        <f>IF(ISBLANK(VLOOKUP($A57, Exam___,MATCH($F$1,Exam_Picking_tasks,0)+2,FALSE)), "",IF(ISTEXT(VLOOKUP($A57, Exam___,MATCH($F$1,Exam_Picking_tasks,0)+2,FALSE)),VLOOKUP($A57, Exam___,MATCH($F$1,Exam_Picking_tasks,0)+2,FALSE),((VLOOKUP($A57, Exam___,MATCH($F$1,Exam_Picking_tasks,0)+2,FALSE)/$F$2)*$F$3*100)))</f>
      </c>
      <c r="G57" s="15">
        <f>IF(ISBLANK(VLOOKUP($A57, Exam___,MATCH($G$1,Exam_Picking_tasks,0)+2,FALSE)), "",IF(ISTEXT(VLOOKUP($A57, Exam___,MATCH($G$1,Exam_Picking_tasks,0)+2,FALSE)),VLOOKUP($A57, Exam___,MATCH($G$1,Exam_Picking_tasks,0)+2,FALSE),((VLOOKUP($A57, Exam___,MATCH($G$1,Exam_Picking_tasks,0)+2,FALSE)/$G$2)*$G$3*100)))</f>
      </c>
      <c r="H57" s="16" t="s">
        <v>254</v>
      </c>
      <c r="I57" s="27" t="s">
        <v>254</v>
      </c>
    </row>
    <row r="58">
      <c r="A58" s="9">
        <f>"110109594"</f>
      </c>
      <c r="B58" s="34">
        <f>VLOOKUP($A58, __RESULTS__,2,FALSE)</f>
      </c>
      <c r="C58" s="48">
        <f>IF(ISBLANK(VLOOKUP($A58, Exam___,MATCH($C$1,Exam_Picking_tasks,0)+2,FALSE)), "",IF(ISTEXT(VLOOKUP($A58, Exam___,MATCH($C$1,Exam_Picking_tasks,0)+2,FALSE)),VLOOKUP($A58, Exam___,MATCH($C$1,Exam_Picking_tasks,0)+2,FALSE),((VLOOKUP($A58, Exam___,MATCH($C$1,Exam_Picking_tasks,0)+2,FALSE)/$C$2)*$C$3*100)))</f>
      </c>
      <c r="D58" s="48">
        <f>IF(ISBLANK(VLOOKUP($A58, Exam___,MATCH($D$1,Exam_Picking_tasks,0)+2,FALSE)), "",IF(ISTEXT(VLOOKUP($A58, Exam___,MATCH($D$1,Exam_Picking_tasks,0)+2,FALSE)),VLOOKUP($A58, Exam___,MATCH($D$1,Exam_Picking_tasks,0)+2,FALSE),((VLOOKUP($A58, Exam___,MATCH($D$1,Exam_Picking_tasks,0)+2,FALSE)/$D$2)*$D$3*100)))</f>
      </c>
      <c r="E58" s="48">
        <f>IF(ISBLANK(VLOOKUP($A58, Exam___,MATCH($E$1,Exam_Picking_tasks,0)+2,FALSE)), "",IF(ISTEXT(VLOOKUP($A58, Exam___,MATCH($E$1,Exam_Picking_tasks,0)+2,FALSE)),VLOOKUP($A58, Exam___,MATCH($E$1,Exam_Picking_tasks,0)+2,FALSE),((VLOOKUP($A58, Exam___,MATCH($E$1,Exam_Picking_tasks,0)+2,FALSE)/$E$2)*$E$3*100)))</f>
      </c>
      <c r="F58" s="48">
        <f>IF(ISBLANK(VLOOKUP($A58, Exam___,MATCH($F$1,Exam_Picking_tasks,0)+2,FALSE)), "",IF(ISTEXT(VLOOKUP($A58, Exam___,MATCH($F$1,Exam_Picking_tasks,0)+2,FALSE)),VLOOKUP($A58, Exam___,MATCH($F$1,Exam_Picking_tasks,0)+2,FALSE),((VLOOKUP($A58, Exam___,MATCH($F$1,Exam_Picking_tasks,0)+2,FALSE)/$F$2)*$F$3*100)))</f>
      </c>
      <c r="G58" s="48">
        <f>IF(ISBLANK(VLOOKUP($A58, Exam___,MATCH($G$1,Exam_Picking_tasks,0)+2,FALSE)), "",IF(ISTEXT(VLOOKUP($A58, Exam___,MATCH($G$1,Exam_Picking_tasks,0)+2,FALSE)),VLOOKUP($A58, Exam___,MATCH($G$1,Exam_Picking_tasks,0)+2,FALSE),((VLOOKUP($A58, Exam___,MATCH($G$1,Exam_Picking_tasks,0)+2,FALSE)/$G$2)*$G$3*100)))</f>
      </c>
      <c r="H58" s="46" t="s">
        <v>254</v>
      </c>
      <c r="I58" s="31" t="s">
        <v>254</v>
      </c>
    </row>
    <row r="59">
      <c r="A59" s="15">
        <f>"110081946"</f>
      </c>
      <c r="B59" s="27">
        <f>VLOOKUP($A59, __RESULTS__,2,FALSE)</f>
      </c>
      <c r="C59" s="15">
        <f>IF(ISBLANK(VLOOKUP($A59, Exam___,MATCH($C$1,Exam_Picking_tasks,0)+2,FALSE)), "",IF(ISTEXT(VLOOKUP($A59, Exam___,MATCH($C$1,Exam_Picking_tasks,0)+2,FALSE)),VLOOKUP($A59, Exam___,MATCH($C$1,Exam_Picking_tasks,0)+2,FALSE),((VLOOKUP($A59, Exam___,MATCH($C$1,Exam_Picking_tasks,0)+2,FALSE)/$C$2)*$C$3*100)))</f>
      </c>
      <c r="D59" s="15">
        <f>IF(ISBLANK(VLOOKUP($A59, Exam___,MATCH($D$1,Exam_Picking_tasks,0)+2,FALSE)), "",IF(ISTEXT(VLOOKUP($A59, Exam___,MATCH($D$1,Exam_Picking_tasks,0)+2,FALSE)),VLOOKUP($A59, Exam___,MATCH($D$1,Exam_Picking_tasks,0)+2,FALSE),((VLOOKUP($A59, Exam___,MATCH($D$1,Exam_Picking_tasks,0)+2,FALSE)/$D$2)*$D$3*100)))</f>
      </c>
      <c r="E59" s="15">
        <f>IF(ISBLANK(VLOOKUP($A59, Exam___,MATCH($E$1,Exam_Picking_tasks,0)+2,FALSE)), "",IF(ISTEXT(VLOOKUP($A59, Exam___,MATCH($E$1,Exam_Picking_tasks,0)+2,FALSE)),VLOOKUP($A59, Exam___,MATCH($E$1,Exam_Picking_tasks,0)+2,FALSE),((VLOOKUP($A59, Exam___,MATCH($E$1,Exam_Picking_tasks,0)+2,FALSE)/$E$2)*$E$3*100)))</f>
      </c>
      <c r="F59" s="15">
        <f>IF(ISBLANK(VLOOKUP($A59, Exam___,MATCH($F$1,Exam_Picking_tasks,0)+2,FALSE)), "",IF(ISTEXT(VLOOKUP($A59, Exam___,MATCH($F$1,Exam_Picking_tasks,0)+2,FALSE)),VLOOKUP($A59, Exam___,MATCH($F$1,Exam_Picking_tasks,0)+2,FALSE),((VLOOKUP($A59, Exam___,MATCH($F$1,Exam_Picking_tasks,0)+2,FALSE)/$F$2)*$F$3*100)))</f>
      </c>
      <c r="G59" s="15">
        <f>IF(ISBLANK(VLOOKUP($A59, Exam___,MATCH($G$1,Exam_Picking_tasks,0)+2,FALSE)), "",IF(ISTEXT(VLOOKUP($A59, Exam___,MATCH($G$1,Exam_Picking_tasks,0)+2,FALSE)),VLOOKUP($A59, Exam___,MATCH($G$1,Exam_Picking_tasks,0)+2,FALSE),((VLOOKUP($A59, Exam___,MATCH($G$1,Exam_Picking_tasks,0)+2,FALSE)/$G$2)*$G$3*100)))</f>
      </c>
      <c r="H59" s="16" t="s">
        <v>254</v>
      </c>
      <c r="I59" s="27" t="s">
        <v>254</v>
      </c>
    </row>
    <row r="60">
      <c r="A60" s="9">
        <f>"110068291"</f>
      </c>
      <c r="B60" s="34">
        <f>VLOOKUP($A60, __RESULTS__,2,FALSE)</f>
      </c>
      <c r="C60" s="48">
        <f>IF(ISBLANK(VLOOKUP($A60, Exam___,MATCH($C$1,Exam_Picking_tasks,0)+2,FALSE)), "",IF(ISTEXT(VLOOKUP($A60, Exam___,MATCH($C$1,Exam_Picking_tasks,0)+2,FALSE)),VLOOKUP($A60, Exam___,MATCH($C$1,Exam_Picking_tasks,0)+2,FALSE),((VLOOKUP($A60, Exam___,MATCH($C$1,Exam_Picking_tasks,0)+2,FALSE)/$C$2)*$C$3*100)))</f>
      </c>
      <c r="D60" s="48">
        <f>IF(ISBLANK(VLOOKUP($A60, Exam___,MATCH($D$1,Exam_Picking_tasks,0)+2,FALSE)), "",IF(ISTEXT(VLOOKUP($A60, Exam___,MATCH($D$1,Exam_Picking_tasks,0)+2,FALSE)),VLOOKUP($A60, Exam___,MATCH($D$1,Exam_Picking_tasks,0)+2,FALSE),((VLOOKUP($A60, Exam___,MATCH($D$1,Exam_Picking_tasks,0)+2,FALSE)/$D$2)*$D$3*100)))</f>
      </c>
      <c r="E60" s="48">
        <f>IF(ISBLANK(VLOOKUP($A60, Exam___,MATCH($E$1,Exam_Picking_tasks,0)+2,FALSE)), "",IF(ISTEXT(VLOOKUP($A60, Exam___,MATCH($E$1,Exam_Picking_tasks,0)+2,FALSE)),VLOOKUP($A60, Exam___,MATCH($E$1,Exam_Picking_tasks,0)+2,FALSE),((VLOOKUP($A60, Exam___,MATCH($E$1,Exam_Picking_tasks,0)+2,FALSE)/$E$2)*$E$3*100)))</f>
      </c>
      <c r="F60" s="48">
        <f>IF(ISBLANK(VLOOKUP($A60, Exam___,MATCH($F$1,Exam_Picking_tasks,0)+2,FALSE)), "",IF(ISTEXT(VLOOKUP($A60, Exam___,MATCH($F$1,Exam_Picking_tasks,0)+2,FALSE)),VLOOKUP($A60, Exam___,MATCH($F$1,Exam_Picking_tasks,0)+2,FALSE),((VLOOKUP($A60, Exam___,MATCH($F$1,Exam_Picking_tasks,0)+2,FALSE)/$F$2)*$F$3*100)))</f>
      </c>
      <c r="G60" s="48">
        <f>IF(ISBLANK(VLOOKUP($A60, Exam___,MATCH($G$1,Exam_Picking_tasks,0)+2,FALSE)), "",IF(ISTEXT(VLOOKUP($A60, Exam___,MATCH($G$1,Exam_Picking_tasks,0)+2,FALSE)),VLOOKUP($A60, Exam___,MATCH($G$1,Exam_Picking_tasks,0)+2,FALSE),((VLOOKUP($A60, Exam___,MATCH($G$1,Exam_Picking_tasks,0)+2,FALSE)/$G$2)*$G$3*100)))</f>
      </c>
      <c r="H60" s="46" t="s">
        <v>254</v>
      </c>
      <c r="I60" s="31" t="s">
        <v>254</v>
      </c>
    </row>
    <row r="61">
      <c r="A61" s="15">
        <f>"110073686"</f>
      </c>
      <c r="B61" s="27">
        <f>VLOOKUP($A61, __RESULTS__,2,FALSE)</f>
      </c>
      <c r="C61" s="15">
        <f>IF(ISBLANK(VLOOKUP($A61, Exam___,MATCH($C$1,Exam_Picking_tasks,0)+2,FALSE)), "",IF(ISTEXT(VLOOKUP($A61, Exam___,MATCH($C$1,Exam_Picking_tasks,0)+2,FALSE)),VLOOKUP($A61, Exam___,MATCH($C$1,Exam_Picking_tasks,0)+2,FALSE),((VLOOKUP($A61, Exam___,MATCH($C$1,Exam_Picking_tasks,0)+2,FALSE)/$C$2)*$C$3*100)))</f>
      </c>
      <c r="D61" s="15">
        <f>IF(ISBLANK(VLOOKUP($A61, Exam___,MATCH($D$1,Exam_Picking_tasks,0)+2,FALSE)), "",IF(ISTEXT(VLOOKUP($A61, Exam___,MATCH($D$1,Exam_Picking_tasks,0)+2,FALSE)),VLOOKUP($A61, Exam___,MATCH($D$1,Exam_Picking_tasks,0)+2,FALSE),((VLOOKUP($A61, Exam___,MATCH($D$1,Exam_Picking_tasks,0)+2,FALSE)/$D$2)*$D$3*100)))</f>
      </c>
      <c r="E61" s="15">
        <f>IF(ISBLANK(VLOOKUP($A61, Exam___,MATCH($E$1,Exam_Picking_tasks,0)+2,FALSE)), "",IF(ISTEXT(VLOOKUP($A61, Exam___,MATCH($E$1,Exam_Picking_tasks,0)+2,FALSE)),VLOOKUP($A61, Exam___,MATCH($E$1,Exam_Picking_tasks,0)+2,FALSE),((VLOOKUP($A61, Exam___,MATCH($E$1,Exam_Picking_tasks,0)+2,FALSE)/$E$2)*$E$3*100)))</f>
      </c>
      <c r="F61" s="15">
        <f>IF(ISBLANK(VLOOKUP($A61, Exam___,MATCH($F$1,Exam_Picking_tasks,0)+2,FALSE)), "",IF(ISTEXT(VLOOKUP($A61, Exam___,MATCH($F$1,Exam_Picking_tasks,0)+2,FALSE)),VLOOKUP($A61, Exam___,MATCH($F$1,Exam_Picking_tasks,0)+2,FALSE),((VLOOKUP($A61, Exam___,MATCH($F$1,Exam_Picking_tasks,0)+2,FALSE)/$F$2)*$F$3*100)))</f>
      </c>
      <c r="G61" s="15">
        <f>IF(ISBLANK(VLOOKUP($A61, Exam___,MATCH($G$1,Exam_Picking_tasks,0)+2,FALSE)), "",IF(ISTEXT(VLOOKUP($A61, Exam___,MATCH($G$1,Exam_Picking_tasks,0)+2,FALSE)),VLOOKUP($A61, Exam___,MATCH($G$1,Exam_Picking_tasks,0)+2,FALSE),((VLOOKUP($A61, Exam___,MATCH($G$1,Exam_Picking_tasks,0)+2,FALSE)/$G$2)*$G$3*100)))</f>
      </c>
      <c r="H61" s="16" t="s">
        <v>254</v>
      </c>
      <c r="I61" s="27" t="s">
        <v>254</v>
      </c>
    </row>
    <row r="62">
      <c r="A62" s="9">
        <f>"110040138"</f>
      </c>
      <c r="B62" s="34">
        <f>VLOOKUP($A62, __RESULTS__,2,FALSE)</f>
      </c>
      <c r="C62" s="48">
        <f>IF(ISBLANK(VLOOKUP($A62, Exam___,MATCH($C$1,Exam_Picking_tasks,0)+2,FALSE)), "",IF(ISTEXT(VLOOKUP($A62, Exam___,MATCH($C$1,Exam_Picking_tasks,0)+2,FALSE)),VLOOKUP($A62, Exam___,MATCH($C$1,Exam_Picking_tasks,0)+2,FALSE),((VLOOKUP($A62, Exam___,MATCH($C$1,Exam_Picking_tasks,0)+2,FALSE)/$C$2)*$C$3*100)))</f>
      </c>
      <c r="D62" s="48">
        <f>IF(ISBLANK(VLOOKUP($A62, Exam___,MATCH($D$1,Exam_Picking_tasks,0)+2,FALSE)), "",IF(ISTEXT(VLOOKUP($A62, Exam___,MATCH($D$1,Exam_Picking_tasks,0)+2,FALSE)),VLOOKUP($A62, Exam___,MATCH($D$1,Exam_Picking_tasks,0)+2,FALSE),((VLOOKUP($A62, Exam___,MATCH($D$1,Exam_Picking_tasks,0)+2,FALSE)/$D$2)*$D$3*100)))</f>
      </c>
      <c r="E62" s="48">
        <f>IF(ISBLANK(VLOOKUP($A62, Exam___,MATCH($E$1,Exam_Picking_tasks,0)+2,FALSE)), "",IF(ISTEXT(VLOOKUP($A62, Exam___,MATCH($E$1,Exam_Picking_tasks,0)+2,FALSE)),VLOOKUP($A62, Exam___,MATCH($E$1,Exam_Picking_tasks,0)+2,FALSE),((VLOOKUP($A62, Exam___,MATCH($E$1,Exam_Picking_tasks,0)+2,FALSE)/$E$2)*$E$3*100)))</f>
      </c>
      <c r="F62" s="48">
        <f>IF(ISBLANK(VLOOKUP($A62, Exam___,MATCH($F$1,Exam_Picking_tasks,0)+2,FALSE)), "",IF(ISTEXT(VLOOKUP($A62, Exam___,MATCH($F$1,Exam_Picking_tasks,0)+2,FALSE)),VLOOKUP($A62, Exam___,MATCH($F$1,Exam_Picking_tasks,0)+2,FALSE),((VLOOKUP($A62, Exam___,MATCH($F$1,Exam_Picking_tasks,0)+2,FALSE)/$F$2)*$F$3*100)))</f>
      </c>
      <c r="G62" s="48">
        <f>IF(ISBLANK(VLOOKUP($A62, Exam___,MATCH($G$1,Exam_Picking_tasks,0)+2,FALSE)), "",IF(ISTEXT(VLOOKUP($A62, Exam___,MATCH($G$1,Exam_Picking_tasks,0)+2,FALSE)),VLOOKUP($A62, Exam___,MATCH($G$1,Exam_Picking_tasks,0)+2,FALSE),((VLOOKUP($A62, Exam___,MATCH($G$1,Exam_Picking_tasks,0)+2,FALSE)/$G$2)*$G$3*100)))</f>
      </c>
      <c r="H62" s="46" t="s">
        <v>254</v>
      </c>
      <c r="I62" s="31" t="s">
        <v>254</v>
      </c>
    </row>
    <row r="63">
      <c r="A63" s="15">
        <f>"110080983"</f>
      </c>
      <c r="B63" s="27">
        <f>VLOOKUP($A63, __RESULTS__,2,FALSE)</f>
      </c>
      <c r="C63" s="15">
        <f>IF(ISBLANK(VLOOKUP($A63, Exam___,MATCH($C$1,Exam_Picking_tasks,0)+2,FALSE)), "",IF(ISTEXT(VLOOKUP($A63, Exam___,MATCH($C$1,Exam_Picking_tasks,0)+2,FALSE)),VLOOKUP($A63, Exam___,MATCH($C$1,Exam_Picking_tasks,0)+2,FALSE),((VLOOKUP($A63, Exam___,MATCH($C$1,Exam_Picking_tasks,0)+2,FALSE)/$C$2)*$C$3*100)))</f>
      </c>
      <c r="D63" s="15">
        <f>IF(ISBLANK(VLOOKUP($A63, Exam___,MATCH($D$1,Exam_Picking_tasks,0)+2,FALSE)), "",IF(ISTEXT(VLOOKUP($A63, Exam___,MATCH($D$1,Exam_Picking_tasks,0)+2,FALSE)),VLOOKUP($A63, Exam___,MATCH($D$1,Exam_Picking_tasks,0)+2,FALSE),((VLOOKUP($A63, Exam___,MATCH($D$1,Exam_Picking_tasks,0)+2,FALSE)/$D$2)*$D$3*100)))</f>
      </c>
      <c r="E63" s="15">
        <f>IF(ISBLANK(VLOOKUP($A63, Exam___,MATCH($E$1,Exam_Picking_tasks,0)+2,FALSE)), "",IF(ISTEXT(VLOOKUP($A63, Exam___,MATCH($E$1,Exam_Picking_tasks,0)+2,FALSE)),VLOOKUP($A63, Exam___,MATCH($E$1,Exam_Picking_tasks,0)+2,FALSE),((VLOOKUP($A63, Exam___,MATCH($E$1,Exam_Picking_tasks,0)+2,FALSE)/$E$2)*$E$3*100)))</f>
      </c>
      <c r="F63" s="15">
        <f>IF(ISBLANK(VLOOKUP($A63, Exam___,MATCH($F$1,Exam_Picking_tasks,0)+2,FALSE)), "",IF(ISTEXT(VLOOKUP($A63, Exam___,MATCH($F$1,Exam_Picking_tasks,0)+2,FALSE)),VLOOKUP($A63, Exam___,MATCH($F$1,Exam_Picking_tasks,0)+2,FALSE),((VLOOKUP($A63, Exam___,MATCH($F$1,Exam_Picking_tasks,0)+2,FALSE)/$F$2)*$F$3*100)))</f>
      </c>
      <c r="G63" s="15">
        <f>IF(ISBLANK(VLOOKUP($A63, Exam___,MATCH($G$1,Exam_Picking_tasks,0)+2,FALSE)), "",IF(ISTEXT(VLOOKUP($A63, Exam___,MATCH($G$1,Exam_Picking_tasks,0)+2,FALSE)),VLOOKUP($A63, Exam___,MATCH($G$1,Exam_Picking_tasks,0)+2,FALSE),((VLOOKUP($A63, Exam___,MATCH($G$1,Exam_Picking_tasks,0)+2,FALSE)/$G$2)*$G$3*100)))</f>
      </c>
      <c r="H63" s="16" t="s">
        <v>254</v>
      </c>
      <c r="I63" s="27" t="s">
        <v>254</v>
      </c>
    </row>
    <row r="64">
      <c r="A64" s="9">
        <f>"110093891"</f>
      </c>
      <c r="B64" s="34">
        <f>VLOOKUP($A64, __RESULTS__,2,FALSE)</f>
      </c>
      <c r="C64" s="48">
        <f>IF(ISBLANK(VLOOKUP($A64, Exam___,MATCH($C$1,Exam_Picking_tasks,0)+2,FALSE)), "",IF(ISTEXT(VLOOKUP($A64, Exam___,MATCH($C$1,Exam_Picking_tasks,0)+2,FALSE)),VLOOKUP($A64, Exam___,MATCH($C$1,Exam_Picking_tasks,0)+2,FALSE),((VLOOKUP($A64, Exam___,MATCH($C$1,Exam_Picking_tasks,0)+2,FALSE)/$C$2)*$C$3*100)))</f>
      </c>
      <c r="D64" s="48">
        <f>IF(ISBLANK(VLOOKUP($A64, Exam___,MATCH($D$1,Exam_Picking_tasks,0)+2,FALSE)), "",IF(ISTEXT(VLOOKUP($A64, Exam___,MATCH($D$1,Exam_Picking_tasks,0)+2,FALSE)),VLOOKUP($A64, Exam___,MATCH($D$1,Exam_Picking_tasks,0)+2,FALSE),((VLOOKUP($A64, Exam___,MATCH($D$1,Exam_Picking_tasks,0)+2,FALSE)/$D$2)*$D$3*100)))</f>
      </c>
      <c r="E64" s="48">
        <f>IF(ISBLANK(VLOOKUP($A64, Exam___,MATCH($E$1,Exam_Picking_tasks,0)+2,FALSE)), "",IF(ISTEXT(VLOOKUP($A64, Exam___,MATCH($E$1,Exam_Picking_tasks,0)+2,FALSE)),VLOOKUP($A64, Exam___,MATCH($E$1,Exam_Picking_tasks,0)+2,FALSE),((VLOOKUP($A64, Exam___,MATCH($E$1,Exam_Picking_tasks,0)+2,FALSE)/$E$2)*$E$3*100)))</f>
      </c>
      <c r="F64" s="48">
        <f>IF(ISBLANK(VLOOKUP($A64, Exam___,MATCH($F$1,Exam_Picking_tasks,0)+2,FALSE)), "",IF(ISTEXT(VLOOKUP($A64, Exam___,MATCH($F$1,Exam_Picking_tasks,0)+2,FALSE)),VLOOKUP($A64, Exam___,MATCH($F$1,Exam_Picking_tasks,0)+2,FALSE),((VLOOKUP($A64, Exam___,MATCH($F$1,Exam_Picking_tasks,0)+2,FALSE)/$F$2)*$F$3*100)))</f>
      </c>
      <c r="G64" s="48">
        <f>IF(ISBLANK(VLOOKUP($A64, Exam___,MATCH($G$1,Exam_Picking_tasks,0)+2,FALSE)), "",IF(ISTEXT(VLOOKUP($A64, Exam___,MATCH($G$1,Exam_Picking_tasks,0)+2,FALSE)),VLOOKUP($A64, Exam___,MATCH($G$1,Exam_Picking_tasks,0)+2,FALSE),((VLOOKUP($A64, Exam___,MATCH($G$1,Exam_Picking_tasks,0)+2,FALSE)/$G$2)*$G$3*100)))</f>
      </c>
      <c r="H64" s="46" t="s">
        <v>254</v>
      </c>
      <c r="I64" s="31" t="s">
        <v>254</v>
      </c>
    </row>
    <row r="65">
      <c r="A65" s="15">
        <f>"110104854"</f>
      </c>
      <c r="B65" s="27">
        <f>VLOOKUP($A65, __RESULTS__,2,FALSE)</f>
      </c>
      <c r="C65" s="15">
        <f>IF(ISBLANK(VLOOKUP($A65, Exam___,MATCH($C$1,Exam_Picking_tasks,0)+2,FALSE)), "",IF(ISTEXT(VLOOKUP($A65, Exam___,MATCH($C$1,Exam_Picking_tasks,0)+2,FALSE)),VLOOKUP($A65, Exam___,MATCH($C$1,Exam_Picking_tasks,0)+2,FALSE),((VLOOKUP($A65, Exam___,MATCH($C$1,Exam_Picking_tasks,0)+2,FALSE)/$C$2)*$C$3*100)))</f>
      </c>
      <c r="D65" s="15">
        <f>IF(ISBLANK(VLOOKUP($A65, Exam___,MATCH($D$1,Exam_Picking_tasks,0)+2,FALSE)), "",IF(ISTEXT(VLOOKUP($A65, Exam___,MATCH($D$1,Exam_Picking_tasks,0)+2,FALSE)),VLOOKUP($A65, Exam___,MATCH($D$1,Exam_Picking_tasks,0)+2,FALSE),((VLOOKUP($A65, Exam___,MATCH($D$1,Exam_Picking_tasks,0)+2,FALSE)/$D$2)*$D$3*100)))</f>
      </c>
      <c r="E65" s="15">
        <f>IF(ISBLANK(VLOOKUP($A65, Exam___,MATCH($E$1,Exam_Picking_tasks,0)+2,FALSE)), "",IF(ISTEXT(VLOOKUP($A65, Exam___,MATCH($E$1,Exam_Picking_tasks,0)+2,FALSE)),VLOOKUP($A65, Exam___,MATCH($E$1,Exam_Picking_tasks,0)+2,FALSE),((VLOOKUP($A65, Exam___,MATCH($E$1,Exam_Picking_tasks,0)+2,FALSE)/$E$2)*$E$3*100)))</f>
      </c>
      <c r="F65" s="15">
        <f>IF(ISBLANK(VLOOKUP($A65, Exam___,MATCH($F$1,Exam_Picking_tasks,0)+2,FALSE)), "",IF(ISTEXT(VLOOKUP($A65, Exam___,MATCH($F$1,Exam_Picking_tasks,0)+2,FALSE)),VLOOKUP($A65, Exam___,MATCH($F$1,Exam_Picking_tasks,0)+2,FALSE),((VLOOKUP($A65, Exam___,MATCH($F$1,Exam_Picking_tasks,0)+2,FALSE)/$F$2)*$F$3*100)))</f>
      </c>
      <c r="G65" s="15">
        <f>IF(ISBLANK(VLOOKUP($A65, Exam___,MATCH($G$1,Exam_Picking_tasks,0)+2,FALSE)), "",IF(ISTEXT(VLOOKUP($A65, Exam___,MATCH($G$1,Exam_Picking_tasks,0)+2,FALSE)),VLOOKUP($A65, Exam___,MATCH($G$1,Exam_Picking_tasks,0)+2,FALSE),((VLOOKUP($A65, Exam___,MATCH($G$1,Exam_Picking_tasks,0)+2,FALSE)/$G$2)*$G$3*100)))</f>
      </c>
      <c r="H65" s="16" t="s">
        <v>254</v>
      </c>
      <c r="I65" s="27" t="s">
        <v>254</v>
      </c>
    </row>
    <row r="66">
      <c r="A66" s="9">
        <f>"110070054"</f>
      </c>
      <c r="B66" s="34">
        <f>VLOOKUP($A66, __RESULTS__,2,FALSE)</f>
      </c>
      <c r="C66" s="48">
        <f>IF(ISBLANK(VLOOKUP($A66, Exam___,MATCH($C$1,Exam_Picking_tasks,0)+2,FALSE)), "",IF(ISTEXT(VLOOKUP($A66, Exam___,MATCH($C$1,Exam_Picking_tasks,0)+2,FALSE)),VLOOKUP($A66, Exam___,MATCH($C$1,Exam_Picking_tasks,0)+2,FALSE),((VLOOKUP($A66, Exam___,MATCH($C$1,Exam_Picking_tasks,0)+2,FALSE)/$C$2)*$C$3*100)))</f>
      </c>
      <c r="D66" s="48">
        <f>IF(ISBLANK(VLOOKUP($A66, Exam___,MATCH($D$1,Exam_Picking_tasks,0)+2,FALSE)), "",IF(ISTEXT(VLOOKUP($A66, Exam___,MATCH($D$1,Exam_Picking_tasks,0)+2,FALSE)),VLOOKUP($A66, Exam___,MATCH($D$1,Exam_Picking_tasks,0)+2,FALSE),((VLOOKUP($A66, Exam___,MATCH($D$1,Exam_Picking_tasks,0)+2,FALSE)/$D$2)*$D$3*100)))</f>
      </c>
      <c r="E66" s="48">
        <f>IF(ISBLANK(VLOOKUP($A66, Exam___,MATCH($E$1,Exam_Picking_tasks,0)+2,FALSE)), "",IF(ISTEXT(VLOOKUP($A66, Exam___,MATCH($E$1,Exam_Picking_tasks,0)+2,FALSE)),VLOOKUP($A66, Exam___,MATCH($E$1,Exam_Picking_tasks,0)+2,FALSE),((VLOOKUP($A66, Exam___,MATCH($E$1,Exam_Picking_tasks,0)+2,FALSE)/$E$2)*$E$3*100)))</f>
      </c>
      <c r="F66" s="48">
        <f>IF(ISBLANK(VLOOKUP($A66, Exam___,MATCH($F$1,Exam_Picking_tasks,0)+2,FALSE)), "",IF(ISTEXT(VLOOKUP($A66, Exam___,MATCH($F$1,Exam_Picking_tasks,0)+2,FALSE)),VLOOKUP($A66, Exam___,MATCH($F$1,Exam_Picking_tasks,0)+2,FALSE),((VLOOKUP($A66, Exam___,MATCH($F$1,Exam_Picking_tasks,0)+2,FALSE)/$F$2)*$F$3*100)))</f>
      </c>
      <c r="G66" s="48">
        <f>IF(ISBLANK(VLOOKUP($A66, Exam___,MATCH($G$1,Exam_Picking_tasks,0)+2,FALSE)), "",IF(ISTEXT(VLOOKUP($A66, Exam___,MATCH($G$1,Exam_Picking_tasks,0)+2,FALSE)),VLOOKUP($A66, Exam___,MATCH($G$1,Exam_Picking_tasks,0)+2,FALSE),((VLOOKUP($A66, Exam___,MATCH($G$1,Exam_Picking_tasks,0)+2,FALSE)/$G$2)*$G$3*100)))</f>
      </c>
      <c r="H66" s="46" t="s">
        <v>254</v>
      </c>
      <c r="I66" s="31" t="s">
        <v>254</v>
      </c>
    </row>
    <row r="67">
      <c r="A67" s="15">
        <f>"110061823"</f>
      </c>
      <c r="B67" s="27">
        <f>VLOOKUP($A67, __RESULTS__,2,FALSE)</f>
      </c>
      <c r="C67" s="15">
        <f>IF(ISBLANK(VLOOKUP($A67, Exam___,MATCH($C$1,Exam_Picking_tasks,0)+2,FALSE)), "",IF(ISTEXT(VLOOKUP($A67, Exam___,MATCH($C$1,Exam_Picking_tasks,0)+2,FALSE)),VLOOKUP($A67, Exam___,MATCH($C$1,Exam_Picking_tasks,0)+2,FALSE),((VLOOKUP($A67, Exam___,MATCH($C$1,Exam_Picking_tasks,0)+2,FALSE)/$C$2)*$C$3*100)))</f>
      </c>
      <c r="D67" s="15">
        <f>IF(ISBLANK(VLOOKUP($A67, Exam___,MATCH($D$1,Exam_Picking_tasks,0)+2,FALSE)), "",IF(ISTEXT(VLOOKUP($A67, Exam___,MATCH($D$1,Exam_Picking_tasks,0)+2,FALSE)),VLOOKUP($A67, Exam___,MATCH($D$1,Exam_Picking_tasks,0)+2,FALSE),((VLOOKUP($A67, Exam___,MATCH($D$1,Exam_Picking_tasks,0)+2,FALSE)/$D$2)*$D$3*100)))</f>
      </c>
      <c r="E67" s="15">
        <f>IF(ISBLANK(VLOOKUP($A67, Exam___,MATCH($E$1,Exam_Picking_tasks,0)+2,FALSE)), "",IF(ISTEXT(VLOOKUP($A67, Exam___,MATCH($E$1,Exam_Picking_tasks,0)+2,FALSE)),VLOOKUP($A67, Exam___,MATCH($E$1,Exam_Picking_tasks,0)+2,FALSE),((VLOOKUP($A67, Exam___,MATCH($E$1,Exam_Picking_tasks,0)+2,FALSE)/$E$2)*$E$3*100)))</f>
      </c>
      <c r="F67" s="15">
        <f>IF(ISBLANK(VLOOKUP($A67, Exam___,MATCH($F$1,Exam_Picking_tasks,0)+2,FALSE)), "",IF(ISTEXT(VLOOKUP($A67, Exam___,MATCH($F$1,Exam_Picking_tasks,0)+2,FALSE)),VLOOKUP($A67, Exam___,MATCH($F$1,Exam_Picking_tasks,0)+2,FALSE),((VLOOKUP($A67, Exam___,MATCH($F$1,Exam_Picking_tasks,0)+2,FALSE)/$F$2)*$F$3*100)))</f>
      </c>
      <c r="G67" s="15">
        <f>IF(ISBLANK(VLOOKUP($A67, Exam___,MATCH($G$1,Exam_Picking_tasks,0)+2,FALSE)), "",IF(ISTEXT(VLOOKUP($A67, Exam___,MATCH($G$1,Exam_Picking_tasks,0)+2,FALSE)),VLOOKUP($A67, Exam___,MATCH($G$1,Exam_Picking_tasks,0)+2,FALSE),((VLOOKUP($A67, Exam___,MATCH($G$1,Exam_Picking_tasks,0)+2,FALSE)/$G$2)*$G$3*100)))</f>
      </c>
      <c r="H67" s="16" t="s">
        <v>254</v>
      </c>
      <c r="I67" s="27" t="s">
        <v>254</v>
      </c>
    </row>
    <row r="68">
      <c r="A68" s="9">
        <f>"110074775"</f>
      </c>
      <c r="B68" s="34">
        <f>VLOOKUP($A68, __RESULTS__,2,FALSE)</f>
      </c>
      <c r="C68" s="48">
        <f>IF(ISBLANK(VLOOKUP($A68, Exam___,MATCH($C$1,Exam_Picking_tasks,0)+2,FALSE)), "",IF(ISTEXT(VLOOKUP($A68, Exam___,MATCH($C$1,Exam_Picking_tasks,0)+2,FALSE)),VLOOKUP($A68, Exam___,MATCH($C$1,Exam_Picking_tasks,0)+2,FALSE),((VLOOKUP($A68, Exam___,MATCH($C$1,Exam_Picking_tasks,0)+2,FALSE)/$C$2)*$C$3*100)))</f>
      </c>
      <c r="D68" s="48">
        <f>IF(ISBLANK(VLOOKUP($A68, Exam___,MATCH($D$1,Exam_Picking_tasks,0)+2,FALSE)), "",IF(ISTEXT(VLOOKUP($A68, Exam___,MATCH($D$1,Exam_Picking_tasks,0)+2,FALSE)),VLOOKUP($A68, Exam___,MATCH($D$1,Exam_Picking_tasks,0)+2,FALSE),((VLOOKUP($A68, Exam___,MATCH($D$1,Exam_Picking_tasks,0)+2,FALSE)/$D$2)*$D$3*100)))</f>
      </c>
      <c r="E68" s="48">
        <f>IF(ISBLANK(VLOOKUP($A68, Exam___,MATCH($E$1,Exam_Picking_tasks,0)+2,FALSE)), "",IF(ISTEXT(VLOOKUP($A68, Exam___,MATCH($E$1,Exam_Picking_tasks,0)+2,FALSE)),VLOOKUP($A68, Exam___,MATCH($E$1,Exam_Picking_tasks,0)+2,FALSE),((VLOOKUP($A68, Exam___,MATCH($E$1,Exam_Picking_tasks,0)+2,FALSE)/$E$2)*$E$3*100)))</f>
      </c>
      <c r="F68" s="48">
        <f>IF(ISBLANK(VLOOKUP($A68, Exam___,MATCH($F$1,Exam_Picking_tasks,0)+2,FALSE)), "",IF(ISTEXT(VLOOKUP($A68, Exam___,MATCH($F$1,Exam_Picking_tasks,0)+2,FALSE)),VLOOKUP($A68, Exam___,MATCH($F$1,Exam_Picking_tasks,0)+2,FALSE),((VLOOKUP($A68, Exam___,MATCH($F$1,Exam_Picking_tasks,0)+2,FALSE)/$F$2)*$F$3*100)))</f>
      </c>
      <c r="G68" s="48">
        <f>IF(ISBLANK(VLOOKUP($A68, Exam___,MATCH($G$1,Exam_Picking_tasks,0)+2,FALSE)), "",IF(ISTEXT(VLOOKUP($A68, Exam___,MATCH($G$1,Exam_Picking_tasks,0)+2,FALSE)),VLOOKUP($A68, Exam___,MATCH($G$1,Exam_Picking_tasks,0)+2,FALSE),((VLOOKUP($A68, Exam___,MATCH($G$1,Exam_Picking_tasks,0)+2,FALSE)/$G$2)*$G$3*100)))</f>
      </c>
      <c r="H68" s="46" t="s">
        <v>254</v>
      </c>
      <c r="I68" s="31" t="s">
        <v>254</v>
      </c>
    </row>
    <row r="69">
      <c r="A69" s="15">
        <f>"110108542"</f>
      </c>
      <c r="B69" s="27">
        <f>VLOOKUP($A69, __RESULTS__,2,FALSE)</f>
      </c>
      <c r="C69" s="15">
        <f>IF(ISBLANK(VLOOKUP($A69, Exam___,MATCH($C$1,Exam_Picking_tasks,0)+2,FALSE)), "",IF(ISTEXT(VLOOKUP($A69, Exam___,MATCH($C$1,Exam_Picking_tasks,0)+2,FALSE)),VLOOKUP($A69, Exam___,MATCH($C$1,Exam_Picking_tasks,0)+2,FALSE),((VLOOKUP($A69, Exam___,MATCH($C$1,Exam_Picking_tasks,0)+2,FALSE)/$C$2)*$C$3*100)))</f>
      </c>
      <c r="D69" s="15">
        <f>IF(ISBLANK(VLOOKUP($A69, Exam___,MATCH($D$1,Exam_Picking_tasks,0)+2,FALSE)), "",IF(ISTEXT(VLOOKUP($A69, Exam___,MATCH($D$1,Exam_Picking_tasks,0)+2,FALSE)),VLOOKUP($A69, Exam___,MATCH($D$1,Exam_Picking_tasks,0)+2,FALSE),((VLOOKUP($A69, Exam___,MATCH($D$1,Exam_Picking_tasks,0)+2,FALSE)/$D$2)*$D$3*100)))</f>
      </c>
      <c r="E69" s="15">
        <f>IF(ISBLANK(VLOOKUP($A69, Exam___,MATCH($E$1,Exam_Picking_tasks,0)+2,FALSE)), "",IF(ISTEXT(VLOOKUP($A69, Exam___,MATCH($E$1,Exam_Picking_tasks,0)+2,FALSE)),VLOOKUP($A69, Exam___,MATCH($E$1,Exam_Picking_tasks,0)+2,FALSE),((VLOOKUP($A69, Exam___,MATCH($E$1,Exam_Picking_tasks,0)+2,FALSE)/$E$2)*$E$3*100)))</f>
      </c>
      <c r="F69" s="15">
        <f>IF(ISBLANK(VLOOKUP($A69, Exam___,MATCH($F$1,Exam_Picking_tasks,0)+2,FALSE)), "",IF(ISTEXT(VLOOKUP($A69, Exam___,MATCH($F$1,Exam_Picking_tasks,0)+2,FALSE)),VLOOKUP($A69, Exam___,MATCH($F$1,Exam_Picking_tasks,0)+2,FALSE),((VLOOKUP($A69, Exam___,MATCH($F$1,Exam_Picking_tasks,0)+2,FALSE)/$F$2)*$F$3*100)))</f>
      </c>
      <c r="G69" s="15">
        <f>IF(ISBLANK(VLOOKUP($A69, Exam___,MATCH($G$1,Exam_Picking_tasks,0)+2,FALSE)), "",IF(ISTEXT(VLOOKUP($A69, Exam___,MATCH($G$1,Exam_Picking_tasks,0)+2,FALSE)),VLOOKUP($A69, Exam___,MATCH($G$1,Exam_Picking_tasks,0)+2,FALSE),((VLOOKUP($A69, Exam___,MATCH($G$1,Exam_Picking_tasks,0)+2,FALSE)/$G$2)*$G$3*100)))</f>
      </c>
      <c r="H69" s="16" t="s">
        <v>254</v>
      </c>
      <c r="I69" s="27" t="s">
        <v>254</v>
      </c>
    </row>
    <row r="70">
      <c r="A70" s="9">
        <f>"110025825"</f>
      </c>
      <c r="B70" s="34">
        <f>VLOOKUP($A70, __RESULTS__,2,FALSE)</f>
      </c>
      <c r="C70" s="48">
        <f>IF(ISBLANK(VLOOKUP($A70, Exam___,MATCH($C$1,Exam_Picking_tasks,0)+2,FALSE)), "",IF(ISTEXT(VLOOKUP($A70, Exam___,MATCH($C$1,Exam_Picking_tasks,0)+2,FALSE)),VLOOKUP($A70, Exam___,MATCH($C$1,Exam_Picking_tasks,0)+2,FALSE),((VLOOKUP($A70, Exam___,MATCH($C$1,Exam_Picking_tasks,0)+2,FALSE)/$C$2)*$C$3*100)))</f>
      </c>
      <c r="D70" s="48">
        <f>IF(ISBLANK(VLOOKUP($A70, Exam___,MATCH($D$1,Exam_Picking_tasks,0)+2,FALSE)), "",IF(ISTEXT(VLOOKUP($A70, Exam___,MATCH($D$1,Exam_Picking_tasks,0)+2,FALSE)),VLOOKUP($A70, Exam___,MATCH($D$1,Exam_Picking_tasks,0)+2,FALSE),((VLOOKUP($A70, Exam___,MATCH($D$1,Exam_Picking_tasks,0)+2,FALSE)/$D$2)*$D$3*100)))</f>
      </c>
      <c r="E70" s="48">
        <f>IF(ISBLANK(VLOOKUP($A70, Exam___,MATCH($E$1,Exam_Picking_tasks,0)+2,FALSE)), "",IF(ISTEXT(VLOOKUP($A70, Exam___,MATCH($E$1,Exam_Picking_tasks,0)+2,FALSE)),VLOOKUP($A70, Exam___,MATCH($E$1,Exam_Picking_tasks,0)+2,FALSE),((VLOOKUP($A70, Exam___,MATCH($E$1,Exam_Picking_tasks,0)+2,FALSE)/$E$2)*$E$3*100)))</f>
      </c>
      <c r="F70" s="48">
        <f>IF(ISBLANK(VLOOKUP($A70, Exam___,MATCH($F$1,Exam_Picking_tasks,0)+2,FALSE)), "",IF(ISTEXT(VLOOKUP($A70, Exam___,MATCH($F$1,Exam_Picking_tasks,0)+2,FALSE)),VLOOKUP($A70, Exam___,MATCH($F$1,Exam_Picking_tasks,0)+2,FALSE),((VLOOKUP($A70, Exam___,MATCH($F$1,Exam_Picking_tasks,0)+2,FALSE)/$F$2)*$F$3*100)))</f>
      </c>
      <c r="G70" s="48">
        <f>IF(ISBLANK(VLOOKUP($A70, Exam___,MATCH($G$1,Exam_Picking_tasks,0)+2,FALSE)), "",IF(ISTEXT(VLOOKUP($A70, Exam___,MATCH($G$1,Exam_Picking_tasks,0)+2,FALSE)),VLOOKUP($A70, Exam___,MATCH($G$1,Exam_Picking_tasks,0)+2,FALSE),((VLOOKUP($A70, Exam___,MATCH($G$1,Exam_Picking_tasks,0)+2,FALSE)/$G$2)*$G$3*100)))</f>
      </c>
      <c r="H70" s="46" t="s">
        <v>254</v>
      </c>
      <c r="I70" s="31" t="s">
        <v>254</v>
      </c>
    </row>
    <row r="71">
      <c r="A71" s="15">
        <f>"110036809"</f>
      </c>
      <c r="B71" s="27">
        <f>VLOOKUP($A71, __RESULTS__,2,FALSE)</f>
      </c>
      <c r="C71" s="15">
        <f>IF(ISBLANK(VLOOKUP($A71, Exam___,MATCH($C$1,Exam_Picking_tasks,0)+2,FALSE)), "",IF(ISTEXT(VLOOKUP($A71, Exam___,MATCH($C$1,Exam_Picking_tasks,0)+2,FALSE)),VLOOKUP($A71, Exam___,MATCH($C$1,Exam_Picking_tasks,0)+2,FALSE),((VLOOKUP($A71, Exam___,MATCH($C$1,Exam_Picking_tasks,0)+2,FALSE)/$C$2)*$C$3*100)))</f>
      </c>
      <c r="D71" s="15">
        <f>IF(ISBLANK(VLOOKUP($A71, Exam___,MATCH($D$1,Exam_Picking_tasks,0)+2,FALSE)), "",IF(ISTEXT(VLOOKUP($A71, Exam___,MATCH($D$1,Exam_Picking_tasks,0)+2,FALSE)),VLOOKUP($A71, Exam___,MATCH($D$1,Exam_Picking_tasks,0)+2,FALSE),((VLOOKUP($A71, Exam___,MATCH($D$1,Exam_Picking_tasks,0)+2,FALSE)/$D$2)*$D$3*100)))</f>
      </c>
      <c r="E71" s="15">
        <f>IF(ISBLANK(VLOOKUP($A71, Exam___,MATCH($E$1,Exam_Picking_tasks,0)+2,FALSE)), "",IF(ISTEXT(VLOOKUP($A71, Exam___,MATCH($E$1,Exam_Picking_tasks,0)+2,FALSE)),VLOOKUP($A71, Exam___,MATCH($E$1,Exam_Picking_tasks,0)+2,FALSE),((VLOOKUP($A71, Exam___,MATCH($E$1,Exam_Picking_tasks,0)+2,FALSE)/$E$2)*$E$3*100)))</f>
      </c>
      <c r="F71" s="15">
        <f>IF(ISBLANK(VLOOKUP($A71, Exam___,MATCH($F$1,Exam_Picking_tasks,0)+2,FALSE)), "",IF(ISTEXT(VLOOKUP($A71, Exam___,MATCH($F$1,Exam_Picking_tasks,0)+2,FALSE)),VLOOKUP($A71, Exam___,MATCH($F$1,Exam_Picking_tasks,0)+2,FALSE),((VLOOKUP($A71, Exam___,MATCH($F$1,Exam_Picking_tasks,0)+2,FALSE)/$F$2)*$F$3*100)))</f>
      </c>
      <c r="G71" s="15">
        <f>IF(ISBLANK(VLOOKUP($A71, Exam___,MATCH($G$1,Exam_Picking_tasks,0)+2,FALSE)), "",IF(ISTEXT(VLOOKUP($A71, Exam___,MATCH($G$1,Exam_Picking_tasks,0)+2,FALSE)),VLOOKUP($A71, Exam___,MATCH($G$1,Exam_Picking_tasks,0)+2,FALSE),((VLOOKUP($A71, Exam___,MATCH($G$1,Exam_Picking_tasks,0)+2,FALSE)/$G$2)*$G$3*100)))</f>
      </c>
      <c r="H71" s="16" t="s">
        <v>254</v>
      </c>
      <c r="I71" s="27" t="s">
        <v>254</v>
      </c>
    </row>
    <row r="72">
      <c r="A72" s="9">
        <f>"120026829"</f>
      </c>
      <c r="B72" s="34">
        <f>VLOOKUP($A72, __RESULTS__,2,FALSE)</f>
      </c>
      <c r="C72" s="48">
        <f>IF(ISBLANK(VLOOKUP($A72, Exam___,MATCH($C$1,Exam_Picking_tasks,0)+2,FALSE)), "",IF(ISTEXT(VLOOKUP($A72, Exam___,MATCH($C$1,Exam_Picking_tasks,0)+2,FALSE)),VLOOKUP($A72, Exam___,MATCH($C$1,Exam_Picking_tasks,0)+2,FALSE),((VLOOKUP($A72, Exam___,MATCH($C$1,Exam_Picking_tasks,0)+2,FALSE)/$C$2)*$C$3*100)))</f>
      </c>
      <c r="D72" s="48">
        <f>IF(ISBLANK(VLOOKUP($A72, Exam___,MATCH($D$1,Exam_Picking_tasks,0)+2,FALSE)), "",IF(ISTEXT(VLOOKUP($A72, Exam___,MATCH($D$1,Exam_Picking_tasks,0)+2,FALSE)),VLOOKUP($A72, Exam___,MATCH($D$1,Exam_Picking_tasks,0)+2,FALSE),((VLOOKUP($A72, Exam___,MATCH($D$1,Exam_Picking_tasks,0)+2,FALSE)/$D$2)*$D$3*100)))</f>
      </c>
      <c r="E72" s="48">
        <f>IF(ISBLANK(VLOOKUP($A72, Exam___,MATCH($E$1,Exam_Picking_tasks,0)+2,FALSE)), "",IF(ISTEXT(VLOOKUP($A72, Exam___,MATCH($E$1,Exam_Picking_tasks,0)+2,FALSE)),VLOOKUP($A72, Exam___,MATCH($E$1,Exam_Picking_tasks,0)+2,FALSE),((VLOOKUP($A72, Exam___,MATCH($E$1,Exam_Picking_tasks,0)+2,FALSE)/$E$2)*$E$3*100)))</f>
      </c>
      <c r="F72" s="48">
        <f>IF(ISBLANK(VLOOKUP($A72, Exam___,MATCH($F$1,Exam_Picking_tasks,0)+2,FALSE)), "",IF(ISTEXT(VLOOKUP($A72, Exam___,MATCH($F$1,Exam_Picking_tasks,0)+2,FALSE)),VLOOKUP($A72, Exam___,MATCH($F$1,Exam_Picking_tasks,0)+2,FALSE),((VLOOKUP($A72, Exam___,MATCH($F$1,Exam_Picking_tasks,0)+2,FALSE)/$F$2)*$F$3*100)))</f>
      </c>
      <c r="G72" s="48">
        <f>IF(ISBLANK(VLOOKUP($A72, Exam___,MATCH($G$1,Exam_Picking_tasks,0)+2,FALSE)), "",IF(ISTEXT(VLOOKUP($A72, Exam___,MATCH($G$1,Exam_Picking_tasks,0)+2,FALSE)),VLOOKUP($A72, Exam___,MATCH($G$1,Exam_Picking_tasks,0)+2,FALSE),((VLOOKUP($A72, Exam___,MATCH($G$1,Exam_Picking_tasks,0)+2,FALSE)/$G$2)*$G$3*100)))</f>
      </c>
      <c r="H72" s="46" t="s">
        <v>254</v>
      </c>
      <c r="I72" s="31" t="s">
        <v>254</v>
      </c>
    </row>
    <row r="73">
      <c r="A73" s="15">
        <f>"110109480"</f>
      </c>
      <c r="B73" s="27">
        <f>VLOOKUP($A73, __RESULTS__,2,FALSE)</f>
      </c>
      <c r="C73" s="15">
        <f>IF(ISBLANK(VLOOKUP($A73, Exam___,MATCH($C$1,Exam_Picking_tasks,0)+2,FALSE)), "",IF(ISTEXT(VLOOKUP($A73, Exam___,MATCH($C$1,Exam_Picking_tasks,0)+2,FALSE)),VLOOKUP($A73, Exam___,MATCH($C$1,Exam_Picking_tasks,0)+2,FALSE),((VLOOKUP($A73, Exam___,MATCH($C$1,Exam_Picking_tasks,0)+2,FALSE)/$C$2)*$C$3*100)))</f>
      </c>
      <c r="D73" s="15">
        <f>IF(ISBLANK(VLOOKUP($A73, Exam___,MATCH($D$1,Exam_Picking_tasks,0)+2,FALSE)), "",IF(ISTEXT(VLOOKUP($A73, Exam___,MATCH($D$1,Exam_Picking_tasks,0)+2,FALSE)),VLOOKUP($A73, Exam___,MATCH($D$1,Exam_Picking_tasks,0)+2,FALSE),((VLOOKUP($A73, Exam___,MATCH($D$1,Exam_Picking_tasks,0)+2,FALSE)/$D$2)*$D$3*100)))</f>
      </c>
      <c r="E73" s="15">
        <f>IF(ISBLANK(VLOOKUP($A73, Exam___,MATCH($E$1,Exam_Picking_tasks,0)+2,FALSE)), "",IF(ISTEXT(VLOOKUP($A73, Exam___,MATCH($E$1,Exam_Picking_tasks,0)+2,FALSE)),VLOOKUP($A73, Exam___,MATCH($E$1,Exam_Picking_tasks,0)+2,FALSE),((VLOOKUP($A73, Exam___,MATCH($E$1,Exam_Picking_tasks,0)+2,FALSE)/$E$2)*$E$3*100)))</f>
      </c>
      <c r="F73" s="15">
        <f>IF(ISBLANK(VLOOKUP($A73, Exam___,MATCH($F$1,Exam_Picking_tasks,0)+2,FALSE)), "",IF(ISTEXT(VLOOKUP($A73, Exam___,MATCH($F$1,Exam_Picking_tasks,0)+2,FALSE)),VLOOKUP($A73, Exam___,MATCH($F$1,Exam_Picking_tasks,0)+2,FALSE),((VLOOKUP($A73, Exam___,MATCH($F$1,Exam_Picking_tasks,0)+2,FALSE)/$F$2)*$F$3*100)))</f>
      </c>
      <c r="G73" s="15">
        <f>IF(ISBLANK(VLOOKUP($A73, Exam___,MATCH($G$1,Exam_Picking_tasks,0)+2,FALSE)), "",IF(ISTEXT(VLOOKUP($A73, Exam___,MATCH($G$1,Exam_Picking_tasks,0)+2,FALSE)),VLOOKUP($A73, Exam___,MATCH($G$1,Exam_Picking_tasks,0)+2,FALSE),((VLOOKUP($A73, Exam___,MATCH($G$1,Exam_Picking_tasks,0)+2,FALSE)/$G$2)*$G$3*100)))</f>
      </c>
      <c r="H73" s="16" t="s">
        <v>254</v>
      </c>
      <c r="I73" s="27" t="s">
        <v>254</v>
      </c>
    </row>
    <row r="75">
      <c r="B75" s="33" t="s">
        <v>255</v>
      </c>
      <c r="H75" s="33">
        <f>COUNT(H5:H73)</f>
      </c>
      <c r="I75" s="33">
        <f>COUNT(I5:I73)</f>
      </c>
    </row>
    <row r="76">
      <c r="B76" s="33" t="s">
        <v>256</v>
      </c>
      <c r="H76" s="33">
        <f>MIN(H5:H73)</f>
      </c>
      <c r="I76" s="33">
        <f>MIN(I5:I73)</f>
      </c>
    </row>
    <row r="77">
      <c r="B77" s="33" t="s">
        <v>257</v>
      </c>
      <c r="H77" s="33">
        <f>MAX(H5:H73)</f>
      </c>
      <c r="I77" s="33">
        <f>MAX(I5:I73)</f>
      </c>
    </row>
    <row r="78">
      <c r="B78" s="33" t="s">
        <v>258</v>
      </c>
      <c r="H78" s="47">
        <f>AVERAGE(H5:H73)</f>
      </c>
      <c r="I78" s="47">
        <f>AVERAGE(I5:I73)</f>
      </c>
    </row>
    <row r="79">
      <c r="B79" s="33" t="s">
        <v>259</v>
      </c>
      <c r="H79" s="47">
        <f>STDEVP(H5:H73)</f>
      </c>
      <c r="I79" s="47">
        <f>STDEVP(I5:I73)</f>
      </c>
    </row>
  </sheetData>
  <dataValidations count="1">
    <dataValidation type="whole" operator="notEqual" sqref="C5:G73" errorStyle="stop" allowBlank="false" promptTitle="STOP !" prompt="Please use the 'Picking' sheets to enter marks" showInputMessage="true" showErrorMessage="true" errorTitle="Don't mess up the formula !" error="Do yourself a favour and Cancel...">
      <formula1>1</formula1>
      <formula2>1</formula2>
    </dataValidation>
  </dataValidations>
  <pageMargins bottom="0.75" footer="0.3" header="0.3" left="0.7" right="0.7" top="0.75"/>
</worksheet>
</file>

<file path=xl/worksheets/sheet10.xml><?xml version="1.0" encoding="utf-8"?>
<worksheet xmlns="http://schemas.openxmlformats.org/spreadsheetml/2006/main">
  <dimension ref="A1"/>
  <sheetViews>
    <sheetView workbookViewId="0">
      <pane ySplit="3.0" state="frozen" topLeftCell="A4" activePane="bottomLeft"/>
      <selection pane="bottomLeft"/>
    </sheetView>
  </sheetViews>
  <sheetFormatPr defaultRowHeight="15.0"/>
  <cols>
    <col min="4" max="4" width="30.0" customWidth="true"/>
    <col min="5" max="5" width="30.0" customWidth="true"/>
    <col min="6" max="6" width="30.0" customWidth="true"/>
    <col min="7" max="7" width="30.0" customWidth="true"/>
    <col min="8" max="8" width="30.0" customWidth="true"/>
    <col min="9" max="9" width="35.0" customWidth="true"/>
    <col min="1" max="1" bestFit="true" customWidth="true" width="11.04140625"/>
    <col min="2" max="2" width="37.16015625" customWidth="true"/>
    <col min="3" max="3" width="7.13671875" customWidth="true"/>
  </cols>
  <sheetData>
    <row r="1">
      <c r="A1" s="54" t="s">
        <v>2</v>
      </c>
      <c r="B1" s="55" t="s">
        <v>268</v>
      </c>
      <c r="D1" t="s" s="39">
        <v>269</v>
      </c>
      <c r="E1" t="s" s="40">
        <v>270</v>
      </c>
      <c r="F1" t="s" s="39">
        <v>271</v>
      </c>
      <c r="G1" t="s" s="40">
        <v>272</v>
      </c>
      <c r="H1" t="s" s="39">
        <v>273</v>
      </c>
      <c r="I1" t="s" s="31">
        <v>249</v>
      </c>
    </row>
    <row r="2">
      <c r="C2" t="s" s="10">
        <v>251</v>
      </c>
      <c r="D2" s="45">
        <f>HLOOKUP($D$1,Exam_Picking_percents,2,FALSE)</f>
      </c>
      <c r="E2" s="45">
        <f>HLOOKUP($E$1,Exam_Picking_percents,2,FALSE)</f>
      </c>
      <c r="F2" s="45">
        <f>HLOOKUP($F$1,Exam_Picking_percents,2,FALSE)</f>
      </c>
      <c r="G2" s="45">
        <f>HLOOKUP($G$1,Exam_Picking_percents,2,FALSE)</f>
      </c>
      <c r="H2" s="45">
        <f>HLOOKUP($H$1,Exam_Picking_percents,2,FALSE)</f>
      </c>
    </row>
    <row r="4" ht="15.0" customHeight="true">
      <c r="A4" s="15">
        <f>"110059347"</f>
      </c>
      <c r="B4" s="27">
        <f>VLOOKUP($A4, __RESULTS__,2,FALSE)</f>
      </c>
      <c r="C4" s="28">
        <f>VLOOKUP($A4, __RESULTS__,3,FALSE)</f>
      </c>
      <c r="D4" s="18">
        <f>IF(ISBLANK(VLOOKUP($A4, Exam___,MATCH($D$1,Exam_Picking_tasks,0)+2,FALSE)), "",IF(ISTEXT(VLOOKUP($A4, Exam___,MATCH($D$1,Exam_Picking_tasks,0)+2,FALSE)),VLOOKUP($A4, Exam___,MATCH($D$1,Exam_Picking_tasks,0)+2,FALSE),(VLOOKUP($A4, Exam___,MATCH($D$1,Exam_Picking_tasks,0)+2,FALSE))))</f>
      </c>
      <c r="E4" s="18">
        <f>IF(ISBLANK(VLOOKUP($A4, Exam___,MATCH($E$1,Exam_Picking_tasks,0)+2,FALSE)), "",IF(ISTEXT(VLOOKUP($A4, Exam___,MATCH($E$1,Exam_Picking_tasks,0)+2,FALSE)),VLOOKUP($A4, Exam___,MATCH($E$1,Exam_Picking_tasks,0)+2,FALSE),(VLOOKUP($A4, Exam___,MATCH($E$1,Exam_Picking_tasks,0)+2,FALSE))))</f>
      </c>
      <c r="F4" s="18">
        <f>IF(ISBLANK(VLOOKUP($A4, Exam___,MATCH($F$1,Exam_Picking_tasks,0)+2,FALSE)), "",IF(ISTEXT(VLOOKUP($A4, Exam___,MATCH($F$1,Exam_Picking_tasks,0)+2,FALSE)),VLOOKUP($A4, Exam___,MATCH($F$1,Exam_Picking_tasks,0)+2,FALSE),(VLOOKUP($A4, Exam___,MATCH($F$1,Exam_Picking_tasks,0)+2,FALSE))))</f>
      </c>
      <c r="G4" s="18">
        <f>IF(ISBLANK(VLOOKUP($A4, Exam___,MATCH($G$1,Exam_Picking_tasks,0)+2,FALSE)), "",IF(ISTEXT(VLOOKUP($A4, Exam___,MATCH($G$1,Exam_Picking_tasks,0)+2,FALSE)),VLOOKUP($A4, Exam___,MATCH($G$1,Exam_Picking_tasks,0)+2,FALSE),(VLOOKUP($A4, Exam___,MATCH($G$1,Exam_Picking_tasks,0)+2,FALSE))))</f>
      </c>
      <c r="H4" s="18">
        <f>IF(ISBLANK(VLOOKUP($A4, Exam___,MATCH($H$1,Exam_Picking_tasks,0)+2,FALSE)), "",IF(ISTEXT(VLOOKUP($A4, Exam___,MATCH($H$1,Exam_Picking_tasks,0)+2,FALSE)),VLOOKUP($A4, Exam___,MATCH($H$1,Exam_Picking_tasks,0)+2,FALSE),(VLOOKUP($A4, Exam___,MATCH($H$1,Exam_Picking_tasks,0)+2,FALSE))))</f>
      </c>
      <c r="I4" s="15">
        <f>VLOOKUP($A4, Exam___,MATCH($I$1,Exam_Picking_tasks,0)+2,FALSE)</f>
      </c>
    </row>
    <row r="5" ht="15.0" customHeight="true">
      <c r="A5" s="9">
        <f>"120102776"</f>
      </c>
      <c r="B5" s="34">
        <f>VLOOKUP($A5, __RESULTS__,2,FALSE)</f>
      </c>
      <c r="C5" s="34">
        <f>VLOOKUP($A5, __RESULTS__,3,FALSE)</f>
      </c>
      <c r="D5" s="44">
        <f>IF(ISBLANK(VLOOKUP($A5, Exam___,MATCH($D$1,Exam_Picking_tasks,0)+2,FALSE)), "",IF(ISTEXT(VLOOKUP($A5, Exam___,MATCH($D$1,Exam_Picking_tasks,0)+2,FALSE)),VLOOKUP($A5, Exam___,MATCH($D$1,Exam_Picking_tasks,0)+2,FALSE),(VLOOKUP($A5, Exam___,MATCH($D$1,Exam_Picking_tasks,0)+2,FALSE))))</f>
      </c>
      <c r="E5" s="44">
        <f>IF(ISBLANK(VLOOKUP($A5, Exam___,MATCH($E$1,Exam_Picking_tasks,0)+2,FALSE)), "",IF(ISTEXT(VLOOKUP($A5, Exam___,MATCH($E$1,Exam_Picking_tasks,0)+2,FALSE)),VLOOKUP($A5, Exam___,MATCH($E$1,Exam_Picking_tasks,0)+2,FALSE),(VLOOKUP($A5, Exam___,MATCH($E$1,Exam_Picking_tasks,0)+2,FALSE))))</f>
      </c>
      <c r="F5" s="44">
        <f>IF(ISBLANK(VLOOKUP($A5, Exam___,MATCH($F$1,Exam_Picking_tasks,0)+2,FALSE)), "",IF(ISTEXT(VLOOKUP($A5, Exam___,MATCH($F$1,Exam_Picking_tasks,0)+2,FALSE)),VLOOKUP($A5, Exam___,MATCH($F$1,Exam_Picking_tasks,0)+2,FALSE),(VLOOKUP($A5, Exam___,MATCH($F$1,Exam_Picking_tasks,0)+2,FALSE))))</f>
      </c>
      <c r="G5" s="44">
        <f>IF(ISBLANK(VLOOKUP($A5, Exam___,MATCH($G$1,Exam_Picking_tasks,0)+2,FALSE)), "",IF(ISTEXT(VLOOKUP($A5, Exam___,MATCH($G$1,Exam_Picking_tasks,0)+2,FALSE)),VLOOKUP($A5, Exam___,MATCH($G$1,Exam_Picking_tasks,0)+2,FALSE),(VLOOKUP($A5, Exam___,MATCH($G$1,Exam_Picking_tasks,0)+2,FALSE))))</f>
      </c>
      <c r="H5" s="44">
        <f>IF(ISBLANK(VLOOKUP($A5, Exam___,MATCH($H$1,Exam_Picking_tasks,0)+2,FALSE)), "",IF(ISTEXT(VLOOKUP($A5, Exam___,MATCH($H$1,Exam_Picking_tasks,0)+2,FALSE)),VLOOKUP($A5, Exam___,MATCH($H$1,Exam_Picking_tasks,0)+2,FALSE),(VLOOKUP($A5, Exam___,MATCH($H$1,Exam_Picking_tasks,0)+2,FALSE))))</f>
      </c>
      <c r="I5" s="44">
        <f>VLOOKUP($A5, Exam___,MATCH($I$1,Exam_Picking_tasks,0)+2,FALSE)</f>
      </c>
    </row>
    <row r="6" ht="15.0" customHeight="true">
      <c r="A6" s="15">
        <f>"120109915"</f>
      </c>
      <c r="B6" s="27">
        <f>VLOOKUP($A6, __RESULTS__,2,FALSE)</f>
      </c>
      <c r="C6" s="28">
        <f>VLOOKUP($A6, __RESULTS__,3,FALSE)</f>
      </c>
      <c r="D6" s="18">
        <f>IF(ISBLANK(VLOOKUP($A6, Exam___,MATCH($D$1,Exam_Picking_tasks,0)+2,FALSE)), "",IF(ISTEXT(VLOOKUP($A6, Exam___,MATCH($D$1,Exam_Picking_tasks,0)+2,FALSE)),VLOOKUP($A6, Exam___,MATCH($D$1,Exam_Picking_tasks,0)+2,FALSE),(VLOOKUP($A6, Exam___,MATCH($D$1,Exam_Picking_tasks,0)+2,FALSE))))</f>
      </c>
      <c r="E6" s="18">
        <f>IF(ISBLANK(VLOOKUP($A6, Exam___,MATCH($E$1,Exam_Picking_tasks,0)+2,FALSE)), "",IF(ISTEXT(VLOOKUP($A6, Exam___,MATCH($E$1,Exam_Picking_tasks,0)+2,FALSE)),VLOOKUP($A6, Exam___,MATCH($E$1,Exam_Picking_tasks,0)+2,FALSE),(VLOOKUP($A6, Exam___,MATCH($E$1,Exam_Picking_tasks,0)+2,FALSE))))</f>
      </c>
      <c r="F6" s="18">
        <f>IF(ISBLANK(VLOOKUP($A6, Exam___,MATCH($F$1,Exam_Picking_tasks,0)+2,FALSE)), "",IF(ISTEXT(VLOOKUP($A6, Exam___,MATCH($F$1,Exam_Picking_tasks,0)+2,FALSE)),VLOOKUP($A6, Exam___,MATCH($F$1,Exam_Picking_tasks,0)+2,FALSE),(VLOOKUP($A6, Exam___,MATCH($F$1,Exam_Picking_tasks,0)+2,FALSE))))</f>
      </c>
      <c r="G6" s="18">
        <f>IF(ISBLANK(VLOOKUP($A6, Exam___,MATCH($G$1,Exam_Picking_tasks,0)+2,FALSE)), "",IF(ISTEXT(VLOOKUP($A6, Exam___,MATCH($G$1,Exam_Picking_tasks,0)+2,FALSE)),VLOOKUP($A6, Exam___,MATCH($G$1,Exam_Picking_tasks,0)+2,FALSE),(VLOOKUP($A6, Exam___,MATCH($G$1,Exam_Picking_tasks,0)+2,FALSE))))</f>
      </c>
      <c r="H6" s="18">
        <f>IF(ISBLANK(VLOOKUP($A6, Exam___,MATCH($H$1,Exam_Picking_tasks,0)+2,FALSE)), "",IF(ISTEXT(VLOOKUP($A6, Exam___,MATCH($H$1,Exam_Picking_tasks,0)+2,FALSE)),VLOOKUP($A6, Exam___,MATCH($H$1,Exam_Picking_tasks,0)+2,FALSE),(VLOOKUP($A6, Exam___,MATCH($H$1,Exam_Picking_tasks,0)+2,FALSE))))</f>
      </c>
      <c r="I6" s="15">
        <f>VLOOKUP($A6, Exam___,MATCH($I$1,Exam_Picking_tasks,0)+2,FALSE)</f>
      </c>
    </row>
    <row r="7" ht="15.0" customHeight="true">
      <c r="A7" s="9">
        <f>"110059978"</f>
      </c>
      <c r="B7" s="34">
        <f>VLOOKUP($A7, __RESULTS__,2,FALSE)</f>
      </c>
      <c r="C7" s="34">
        <f>VLOOKUP($A7, __RESULTS__,3,FALSE)</f>
      </c>
      <c r="D7" s="44">
        <f>IF(ISBLANK(VLOOKUP($A7, Exam___,MATCH($D$1,Exam_Picking_tasks,0)+2,FALSE)), "",IF(ISTEXT(VLOOKUP($A7, Exam___,MATCH($D$1,Exam_Picking_tasks,0)+2,FALSE)),VLOOKUP($A7, Exam___,MATCH($D$1,Exam_Picking_tasks,0)+2,FALSE),(VLOOKUP($A7, Exam___,MATCH($D$1,Exam_Picking_tasks,0)+2,FALSE))))</f>
      </c>
      <c r="E7" s="44">
        <f>IF(ISBLANK(VLOOKUP($A7, Exam___,MATCH($E$1,Exam_Picking_tasks,0)+2,FALSE)), "",IF(ISTEXT(VLOOKUP($A7, Exam___,MATCH($E$1,Exam_Picking_tasks,0)+2,FALSE)),VLOOKUP($A7, Exam___,MATCH($E$1,Exam_Picking_tasks,0)+2,FALSE),(VLOOKUP($A7, Exam___,MATCH($E$1,Exam_Picking_tasks,0)+2,FALSE))))</f>
      </c>
      <c r="F7" s="44">
        <f>IF(ISBLANK(VLOOKUP($A7, Exam___,MATCH($F$1,Exam_Picking_tasks,0)+2,FALSE)), "",IF(ISTEXT(VLOOKUP($A7, Exam___,MATCH($F$1,Exam_Picking_tasks,0)+2,FALSE)),VLOOKUP($A7, Exam___,MATCH($F$1,Exam_Picking_tasks,0)+2,FALSE),(VLOOKUP($A7, Exam___,MATCH($F$1,Exam_Picking_tasks,0)+2,FALSE))))</f>
      </c>
      <c r="G7" s="44">
        <f>IF(ISBLANK(VLOOKUP($A7, Exam___,MATCH($G$1,Exam_Picking_tasks,0)+2,FALSE)), "",IF(ISTEXT(VLOOKUP($A7, Exam___,MATCH($G$1,Exam_Picking_tasks,0)+2,FALSE)),VLOOKUP($A7, Exam___,MATCH($G$1,Exam_Picking_tasks,0)+2,FALSE),(VLOOKUP($A7, Exam___,MATCH($G$1,Exam_Picking_tasks,0)+2,FALSE))))</f>
      </c>
      <c r="H7" s="44">
        <f>IF(ISBLANK(VLOOKUP($A7, Exam___,MATCH($H$1,Exam_Picking_tasks,0)+2,FALSE)), "",IF(ISTEXT(VLOOKUP($A7, Exam___,MATCH($H$1,Exam_Picking_tasks,0)+2,FALSE)),VLOOKUP($A7, Exam___,MATCH($H$1,Exam_Picking_tasks,0)+2,FALSE),(VLOOKUP($A7, Exam___,MATCH($H$1,Exam_Picking_tasks,0)+2,FALSE))))</f>
      </c>
      <c r="I7" s="44">
        <f>VLOOKUP($A7, Exam___,MATCH($I$1,Exam_Picking_tasks,0)+2,FALSE)</f>
      </c>
    </row>
    <row r="8" ht="15.0" customHeight="true">
      <c r="A8" s="15">
        <f>"110102160"</f>
      </c>
      <c r="B8" s="27">
        <f>VLOOKUP($A8, __RESULTS__,2,FALSE)</f>
      </c>
      <c r="C8" s="28">
        <f>VLOOKUP($A8, __RESULTS__,3,FALSE)</f>
      </c>
      <c r="D8" s="18">
        <f>IF(ISBLANK(VLOOKUP($A8, Exam___,MATCH($D$1,Exam_Picking_tasks,0)+2,FALSE)), "",IF(ISTEXT(VLOOKUP($A8, Exam___,MATCH($D$1,Exam_Picking_tasks,0)+2,FALSE)),VLOOKUP($A8, Exam___,MATCH($D$1,Exam_Picking_tasks,0)+2,FALSE),(VLOOKUP($A8, Exam___,MATCH($D$1,Exam_Picking_tasks,0)+2,FALSE))))</f>
      </c>
      <c r="E8" s="18">
        <f>IF(ISBLANK(VLOOKUP($A8, Exam___,MATCH($E$1,Exam_Picking_tasks,0)+2,FALSE)), "",IF(ISTEXT(VLOOKUP($A8, Exam___,MATCH($E$1,Exam_Picking_tasks,0)+2,FALSE)),VLOOKUP($A8, Exam___,MATCH($E$1,Exam_Picking_tasks,0)+2,FALSE),(VLOOKUP($A8, Exam___,MATCH($E$1,Exam_Picking_tasks,0)+2,FALSE))))</f>
      </c>
      <c r="F8" s="18">
        <f>IF(ISBLANK(VLOOKUP($A8, Exam___,MATCH($F$1,Exam_Picking_tasks,0)+2,FALSE)), "",IF(ISTEXT(VLOOKUP($A8, Exam___,MATCH($F$1,Exam_Picking_tasks,0)+2,FALSE)),VLOOKUP($A8, Exam___,MATCH($F$1,Exam_Picking_tasks,0)+2,FALSE),(VLOOKUP($A8, Exam___,MATCH($F$1,Exam_Picking_tasks,0)+2,FALSE))))</f>
      </c>
      <c r="G8" s="18">
        <f>IF(ISBLANK(VLOOKUP($A8, Exam___,MATCH($G$1,Exam_Picking_tasks,0)+2,FALSE)), "",IF(ISTEXT(VLOOKUP($A8, Exam___,MATCH($G$1,Exam_Picking_tasks,0)+2,FALSE)),VLOOKUP($A8, Exam___,MATCH($G$1,Exam_Picking_tasks,0)+2,FALSE),(VLOOKUP($A8, Exam___,MATCH($G$1,Exam_Picking_tasks,0)+2,FALSE))))</f>
      </c>
      <c r="H8" s="18">
        <f>IF(ISBLANK(VLOOKUP($A8, Exam___,MATCH($H$1,Exam_Picking_tasks,0)+2,FALSE)), "",IF(ISTEXT(VLOOKUP($A8, Exam___,MATCH($H$1,Exam_Picking_tasks,0)+2,FALSE)),VLOOKUP($A8, Exam___,MATCH($H$1,Exam_Picking_tasks,0)+2,FALSE),(VLOOKUP($A8, Exam___,MATCH($H$1,Exam_Picking_tasks,0)+2,FALSE))))</f>
      </c>
      <c r="I8" s="15">
        <f>VLOOKUP($A8, Exam___,MATCH($I$1,Exam_Picking_tasks,0)+2,FALSE)</f>
      </c>
    </row>
    <row r="9" ht="15.0" customHeight="true">
      <c r="A9" s="9">
        <f>"110003993"</f>
      </c>
      <c r="B9" s="34">
        <f>VLOOKUP($A9, __RESULTS__,2,FALSE)</f>
      </c>
      <c r="C9" s="34">
        <f>VLOOKUP($A9, __RESULTS__,3,FALSE)</f>
      </c>
      <c r="D9" s="44">
        <f>IF(ISBLANK(VLOOKUP($A9, Exam___,MATCH($D$1,Exam_Picking_tasks,0)+2,FALSE)), "",IF(ISTEXT(VLOOKUP($A9, Exam___,MATCH($D$1,Exam_Picking_tasks,0)+2,FALSE)),VLOOKUP($A9, Exam___,MATCH($D$1,Exam_Picking_tasks,0)+2,FALSE),(VLOOKUP($A9, Exam___,MATCH($D$1,Exam_Picking_tasks,0)+2,FALSE))))</f>
      </c>
      <c r="E9" s="44">
        <f>IF(ISBLANK(VLOOKUP($A9, Exam___,MATCH($E$1,Exam_Picking_tasks,0)+2,FALSE)), "",IF(ISTEXT(VLOOKUP($A9, Exam___,MATCH($E$1,Exam_Picking_tasks,0)+2,FALSE)),VLOOKUP($A9, Exam___,MATCH($E$1,Exam_Picking_tasks,0)+2,FALSE),(VLOOKUP($A9, Exam___,MATCH($E$1,Exam_Picking_tasks,0)+2,FALSE))))</f>
      </c>
      <c r="F9" s="44">
        <f>IF(ISBLANK(VLOOKUP($A9, Exam___,MATCH($F$1,Exam_Picking_tasks,0)+2,FALSE)), "",IF(ISTEXT(VLOOKUP($A9, Exam___,MATCH($F$1,Exam_Picking_tasks,0)+2,FALSE)),VLOOKUP($A9, Exam___,MATCH($F$1,Exam_Picking_tasks,0)+2,FALSE),(VLOOKUP($A9, Exam___,MATCH($F$1,Exam_Picking_tasks,0)+2,FALSE))))</f>
      </c>
      <c r="G9" s="44">
        <f>IF(ISBLANK(VLOOKUP($A9, Exam___,MATCH($G$1,Exam_Picking_tasks,0)+2,FALSE)), "",IF(ISTEXT(VLOOKUP($A9, Exam___,MATCH($G$1,Exam_Picking_tasks,0)+2,FALSE)),VLOOKUP($A9, Exam___,MATCH($G$1,Exam_Picking_tasks,0)+2,FALSE),(VLOOKUP($A9, Exam___,MATCH($G$1,Exam_Picking_tasks,0)+2,FALSE))))</f>
      </c>
      <c r="H9" s="44">
        <f>IF(ISBLANK(VLOOKUP($A9, Exam___,MATCH($H$1,Exam_Picking_tasks,0)+2,FALSE)), "",IF(ISTEXT(VLOOKUP($A9, Exam___,MATCH($H$1,Exam_Picking_tasks,0)+2,FALSE)),VLOOKUP($A9, Exam___,MATCH($H$1,Exam_Picking_tasks,0)+2,FALSE),(VLOOKUP($A9, Exam___,MATCH($H$1,Exam_Picking_tasks,0)+2,FALSE))))</f>
      </c>
      <c r="I9" s="44">
        <f>VLOOKUP($A9, Exam___,MATCH($I$1,Exam_Picking_tasks,0)+2,FALSE)</f>
      </c>
    </row>
    <row r="10" ht="15.0" customHeight="true">
      <c r="A10" s="15">
        <f>"120009866"</f>
      </c>
      <c r="B10" s="27">
        <f>VLOOKUP($A10, __RESULTS__,2,FALSE)</f>
      </c>
      <c r="C10" s="28">
        <f>VLOOKUP($A10, __RESULTS__,3,FALSE)</f>
      </c>
      <c r="D10" s="18">
        <f>IF(ISBLANK(VLOOKUP($A10, Exam___,MATCH($D$1,Exam_Picking_tasks,0)+2,FALSE)), "",IF(ISTEXT(VLOOKUP($A10, Exam___,MATCH($D$1,Exam_Picking_tasks,0)+2,FALSE)),VLOOKUP($A10, Exam___,MATCH($D$1,Exam_Picking_tasks,0)+2,FALSE),(VLOOKUP($A10, Exam___,MATCH($D$1,Exam_Picking_tasks,0)+2,FALSE))))</f>
      </c>
      <c r="E10" s="18">
        <f>IF(ISBLANK(VLOOKUP($A10, Exam___,MATCH($E$1,Exam_Picking_tasks,0)+2,FALSE)), "",IF(ISTEXT(VLOOKUP($A10, Exam___,MATCH($E$1,Exam_Picking_tasks,0)+2,FALSE)),VLOOKUP($A10, Exam___,MATCH($E$1,Exam_Picking_tasks,0)+2,FALSE),(VLOOKUP($A10, Exam___,MATCH($E$1,Exam_Picking_tasks,0)+2,FALSE))))</f>
      </c>
      <c r="F10" s="18">
        <f>IF(ISBLANK(VLOOKUP($A10, Exam___,MATCH($F$1,Exam_Picking_tasks,0)+2,FALSE)), "",IF(ISTEXT(VLOOKUP($A10, Exam___,MATCH($F$1,Exam_Picking_tasks,0)+2,FALSE)),VLOOKUP($A10, Exam___,MATCH($F$1,Exam_Picking_tasks,0)+2,FALSE),(VLOOKUP($A10, Exam___,MATCH($F$1,Exam_Picking_tasks,0)+2,FALSE))))</f>
      </c>
      <c r="G10" s="18">
        <f>IF(ISBLANK(VLOOKUP($A10, Exam___,MATCH($G$1,Exam_Picking_tasks,0)+2,FALSE)), "",IF(ISTEXT(VLOOKUP($A10, Exam___,MATCH($G$1,Exam_Picking_tasks,0)+2,FALSE)),VLOOKUP($A10, Exam___,MATCH($G$1,Exam_Picking_tasks,0)+2,FALSE),(VLOOKUP($A10, Exam___,MATCH($G$1,Exam_Picking_tasks,0)+2,FALSE))))</f>
      </c>
      <c r="H10" s="18">
        <f>IF(ISBLANK(VLOOKUP($A10, Exam___,MATCH($H$1,Exam_Picking_tasks,0)+2,FALSE)), "",IF(ISTEXT(VLOOKUP($A10, Exam___,MATCH($H$1,Exam_Picking_tasks,0)+2,FALSE)),VLOOKUP($A10, Exam___,MATCH($H$1,Exam_Picking_tasks,0)+2,FALSE),(VLOOKUP($A10, Exam___,MATCH($H$1,Exam_Picking_tasks,0)+2,FALSE))))</f>
      </c>
      <c r="I10" s="15">
        <f>VLOOKUP($A10, Exam___,MATCH($I$1,Exam_Picking_tasks,0)+2,FALSE)</f>
      </c>
    </row>
    <row r="11" ht="15.0" customHeight="true">
      <c r="A11" s="9">
        <f>"110059875"</f>
      </c>
      <c r="B11" s="34">
        <f>VLOOKUP($A11, __RESULTS__,2,FALSE)</f>
      </c>
      <c r="C11" s="34">
        <f>VLOOKUP($A11, __RESULTS__,3,FALSE)</f>
      </c>
      <c r="D11" s="44">
        <f>IF(ISBLANK(VLOOKUP($A11, Exam___,MATCH($D$1,Exam_Picking_tasks,0)+2,FALSE)), "",IF(ISTEXT(VLOOKUP($A11, Exam___,MATCH($D$1,Exam_Picking_tasks,0)+2,FALSE)),VLOOKUP($A11, Exam___,MATCH($D$1,Exam_Picking_tasks,0)+2,FALSE),(VLOOKUP($A11, Exam___,MATCH($D$1,Exam_Picking_tasks,0)+2,FALSE))))</f>
      </c>
      <c r="E11" s="44">
        <f>IF(ISBLANK(VLOOKUP($A11, Exam___,MATCH($E$1,Exam_Picking_tasks,0)+2,FALSE)), "",IF(ISTEXT(VLOOKUP($A11, Exam___,MATCH($E$1,Exam_Picking_tasks,0)+2,FALSE)),VLOOKUP($A11, Exam___,MATCH($E$1,Exam_Picking_tasks,0)+2,FALSE),(VLOOKUP($A11, Exam___,MATCH($E$1,Exam_Picking_tasks,0)+2,FALSE))))</f>
      </c>
      <c r="F11" s="44">
        <f>IF(ISBLANK(VLOOKUP($A11, Exam___,MATCH($F$1,Exam_Picking_tasks,0)+2,FALSE)), "",IF(ISTEXT(VLOOKUP($A11, Exam___,MATCH($F$1,Exam_Picking_tasks,0)+2,FALSE)),VLOOKUP($A11, Exam___,MATCH($F$1,Exam_Picking_tasks,0)+2,FALSE),(VLOOKUP($A11, Exam___,MATCH($F$1,Exam_Picking_tasks,0)+2,FALSE))))</f>
      </c>
      <c r="G11" s="44">
        <f>IF(ISBLANK(VLOOKUP($A11, Exam___,MATCH($G$1,Exam_Picking_tasks,0)+2,FALSE)), "",IF(ISTEXT(VLOOKUP($A11, Exam___,MATCH($G$1,Exam_Picking_tasks,0)+2,FALSE)),VLOOKUP($A11, Exam___,MATCH($G$1,Exam_Picking_tasks,0)+2,FALSE),(VLOOKUP($A11, Exam___,MATCH($G$1,Exam_Picking_tasks,0)+2,FALSE))))</f>
      </c>
      <c r="H11" s="44">
        <f>IF(ISBLANK(VLOOKUP($A11, Exam___,MATCH($H$1,Exam_Picking_tasks,0)+2,FALSE)), "",IF(ISTEXT(VLOOKUP($A11, Exam___,MATCH($H$1,Exam_Picking_tasks,0)+2,FALSE)),VLOOKUP($A11, Exam___,MATCH($H$1,Exam_Picking_tasks,0)+2,FALSE),(VLOOKUP($A11, Exam___,MATCH($H$1,Exam_Picking_tasks,0)+2,FALSE))))</f>
      </c>
      <c r="I11" s="44">
        <f>VLOOKUP($A11, Exam___,MATCH($I$1,Exam_Picking_tasks,0)+2,FALSE)</f>
      </c>
    </row>
    <row r="12" ht="15.0" customHeight="true">
      <c r="A12" s="15">
        <f>"120036378"</f>
      </c>
      <c r="B12" s="27">
        <f>VLOOKUP($A12, __RESULTS__,2,FALSE)</f>
      </c>
      <c r="C12" s="28">
        <f>VLOOKUP($A12, __RESULTS__,3,FALSE)</f>
      </c>
      <c r="D12" s="18">
        <f>IF(ISBLANK(VLOOKUP($A12, Exam___,MATCH($D$1,Exam_Picking_tasks,0)+2,FALSE)), "",IF(ISTEXT(VLOOKUP($A12, Exam___,MATCH($D$1,Exam_Picking_tasks,0)+2,FALSE)),VLOOKUP($A12, Exam___,MATCH($D$1,Exam_Picking_tasks,0)+2,FALSE),(VLOOKUP($A12, Exam___,MATCH($D$1,Exam_Picking_tasks,0)+2,FALSE))))</f>
      </c>
      <c r="E12" s="18">
        <f>IF(ISBLANK(VLOOKUP($A12, Exam___,MATCH($E$1,Exam_Picking_tasks,0)+2,FALSE)), "",IF(ISTEXT(VLOOKUP($A12, Exam___,MATCH($E$1,Exam_Picking_tasks,0)+2,FALSE)),VLOOKUP($A12, Exam___,MATCH($E$1,Exam_Picking_tasks,0)+2,FALSE),(VLOOKUP($A12, Exam___,MATCH($E$1,Exam_Picking_tasks,0)+2,FALSE))))</f>
      </c>
      <c r="F12" s="18">
        <f>IF(ISBLANK(VLOOKUP($A12, Exam___,MATCH($F$1,Exam_Picking_tasks,0)+2,FALSE)), "",IF(ISTEXT(VLOOKUP($A12, Exam___,MATCH($F$1,Exam_Picking_tasks,0)+2,FALSE)),VLOOKUP($A12, Exam___,MATCH($F$1,Exam_Picking_tasks,0)+2,FALSE),(VLOOKUP($A12, Exam___,MATCH($F$1,Exam_Picking_tasks,0)+2,FALSE))))</f>
      </c>
      <c r="G12" s="18">
        <f>IF(ISBLANK(VLOOKUP($A12, Exam___,MATCH($G$1,Exam_Picking_tasks,0)+2,FALSE)), "",IF(ISTEXT(VLOOKUP($A12, Exam___,MATCH($G$1,Exam_Picking_tasks,0)+2,FALSE)),VLOOKUP($A12, Exam___,MATCH($G$1,Exam_Picking_tasks,0)+2,FALSE),(VLOOKUP($A12, Exam___,MATCH($G$1,Exam_Picking_tasks,0)+2,FALSE))))</f>
      </c>
      <c r="H12" s="18">
        <f>IF(ISBLANK(VLOOKUP($A12, Exam___,MATCH($H$1,Exam_Picking_tasks,0)+2,FALSE)), "",IF(ISTEXT(VLOOKUP($A12, Exam___,MATCH($H$1,Exam_Picking_tasks,0)+2,FALSE)),VLOOKUP($A12, Exam___,MATCH($H$1,Exam_Picking_tasks,0)+2,FALSE),(VLOOKUP($A12, Exam___,MATCH($H$1,Exam_Picking_tasks,0)+2,FALSE))))</f>
      </c>
      <c r="I12" s="15">
        <f>VLOOKUP($A12, Exam___,MATCH($I$1,Exam_Picking_tasks,0)+2,FALSE)</f>
      </c>
    </row>
    <row r="13" ht="15.0" customHeight="true">
      <c r="A13" s="9">
        <f>"110091059"</f>
      </c>
      <c r="B13" s="34">
        <f>VLOOKUP($A13, __RESULTS__,2,FALSE)</f>
      </c>
      <c r="C13" s="34">
        <f>VLOOKUP($A13, __RESULTS__,3,FALSE)</f>
      </c>
      <c r="D13" s="44">
        <f>IF(ISBLANK(VLOOKUP($A13, Exam___,MATCH($D$1,Exam_Picking_tasks,0)+2,FALSE)), "",IF(ISTEXT(VLOOKUP($A13, Exam___,MATCH($D$1,Exam_Picking_tasks,0)+2,FALSE)),VLOOKUP($A13, Exam___,MATCH($D$1,Exam_Picking_tasks,0)+2,FALSE),(VLOOKUP($A13, Exam___,MATCH($D$1,Exam_Picking_tasks,0)+2,FALSE))))</f>
      </c>
      <c r="E13" s="44">
        <f>IF(ISBLANK(VLOOKUP($A13, Exam___,MATCH($E$1,Exam_Picking_tasks,0)+2,FALSE)), "",IF(ISTEXT(VLOOKUP($A13, Exam___,MATCH($E$1,Exam_Picking_tasks,0)+2,FALSE)),VLOOKUP($A13, Exam___,MATCH($E$1,Exam_Picking_tasks,0)+2,FALSE),(VLOOKUP($A13, Exam___,MATCH($E$1,Exam_Picking_tasks,0)+2,FALSE))))</f>
      </c>
      <c r="F13" s="44">
        <f>IF(ISBLANK(VLOOKUP($A13, Exam___,MATCH($F$1,Exam_Picking_tasks,0)+2,FALSE)), "",IF(ISTEXT(VLOOKUP($A13, Exam___,MATCH($F$1,Exam_Picking_tasks,0)+2,FALSE)),VLOOKUP($A13, Exam___,MATCH($F$1,Exam_Picking_tasks,0)+2,FALSE),(VLOOKUP($A13, Exam___,MATCH($F$1,Exam_Picking_tasks,0)+2,FALSE))))</f>
      </c>
      <c r="G13" s="44">
        <f>IF(ISBLANK(VLOOKUP($A13, Exam___,MATCH($G$1,Exam_Picking_tasks,0)+2,FALSE)), "",IF(ISTEXT(VLOOKUP($A13, Exam___,MATCH($G$1,Exam_Picking_tasks,0)+2,FALSE)),VLOOKUP($A13, Exam___,MATCH($G$1,Exam_Picking_tasks,0)+2,FALSE),(VLOOKUP($A13, Exam___,MATCH($G$1,Exam_Picking_tasks,0)+2,FALSE))))</f>
      </c>
      <c r="H13" s="44">
        <f>IF(ISBLANK(VLOOKUP($A13, Exam___,MATCH($H$1,Exam_Picking_tasks,0)+2,FALSE)), "",IF(ISTEXT(VLOOKUP($A13, Exam___,MATCH($H$1,Exam_Picking_tasks,0)+2,FALSE)),VLOOKUP($A13, Exam___,MATCH($H$1,Exam_Picking_tasks,0)+2,FALSE),(VLOOKUP($A13, Exam___,MATCH($H$1,Exam_Picking_tasks,0)+2,FALSE))))</f>
      </c>
      <c r="I13" s="44">
        <f>VLOOKUP($A13, Exam___,MATCH($I$1,Exam_Picking_tasks,0)+2,FALSE)</f>
      </c>
    </row>
    <row r="14" ht="15.0" customHeight="true">
      <c r="A14" s="15">
        <f>"110103086"</f>
      </c>
      <c r="B14" s="27">
        <f>VLOOKUP($A14, __RESULTS__,2,FALSE)</f>
      </c>
      <c r="C14" s="28">
        <f>VLOOKUP($A14, __RESULTS__,3,FALSE)</f>
      </c>
      <c r="D14" s="18">
        <f>IF(ISBLANK(VLOOKUP($A14, Exam___,MATCH($D$1,Exam_Picking_tasks,0)+2,FALSE)), "",IF(ISTEXT(VLOOKUP($A14, Exam___,MATCH($D$1,Exam_Picking_tasks,0)+2,FALSE)),VLOOKUP($A14, Exam___,MATCH($D$1,Exam_Picking_tasks,0)+2,FALSE),(VLOOKUP($A14, Exam___,MATCH($D$1,Exam_Picking_tasks,0)+2,FALSE))))</f>
      </c>
      <c r="E14" s="18">
        <f>IF(ISBLANK(VLOOKUP($A14, Exam___,MATCH($E$1,Exam_Picking_tasks,0)+2,FALSE)), "",IF(ISTEXT(VLOOKUP($A14, Exam___,MATCH($E$1,Exam_Picking_tasks,0)+2,FALSE)),VLOOKUP($A14, Exam___,MATCH($E$1,Exam_Picking_tasks,0)+2,FALSE),(VLOOKUP($A14, Exam___,MATCH($E$1,Exam_Picking_tasks,0)+2,FALSE))))</f>
      </c>
      <c r="F14" s="18">
        <f>IF(ISBLANK(VLOOKUP($A14, Exam___,MATCH($F$1,Exam_Picking_tasks,0)+2,FALSE)), "",IF(ISTEXT(VLOOKUP($A14, Exam___,MATCH($F$1,Exam_Picking_tasks,0)+2,FALSE)),VLOOKUP($A14, Exam___,MATCH($F$1,Exam_Picking_tasks,0)+2,FALSE),(VLOOKUP($A14, Exam___,MATCH($F$1,Exam_Picking_tasks,0)+2,FALSE))))</f>
      </c>
      <c r="G14" s="18">
        <f>IF(ISBLANK(VLOOKUP($A14, Exam___,MATCH($G$1,Exam_Picking_tasks,0)+2,FALSE)), "",IF(ISTEXT(VLOOKUP($A14, Exam___,MATCH($G$1,Exam_Picking_tasks,0)+2,FALSE)),VLOOKUP($A14, Exam___,MATCH($G$1,Exam_Picking_tasks,0)+2,FALSE),(VLOOKUP($A14, Exam___,MATCH($G$1,Exam_Picking_tasks,0)+2,FALSE))))</f>
      </c>
      <c r="H14" s="18">
        <f>IF(ISBLANK(VLOOKUP($A14, Exam___,MATCH($H$1,Exam_Picking_tasks,0)+2,FALSE)), "",IF(ISTEXT(VLOOKUP($A14, Exam___,MATCH($H$1,Exam_Picking_tasks,0)+2,FALSE)),VLOOKUP($A14, Exam___,MATCH($H$1,Exam_Picking_tasks,0)+2,FALSE),(VLOOKUP($A14, Exam___,MATCH($H$1,Exam_Picking_tasks,0)+2,FALSE))))</f>
      </c>
      <c r="I14" s="15">
        <f>VLOOKUP($A14, Exam___,MATCH($I$1,Exam_Picking_tasks,0)+2,FALSE)</f>
      </c>
    </row>
    <row r="15" ht="15.0" customHeight="true">
      <c r="A15" s="9">
        <f>"093355289"</f>
      </c>
      <c r="B15" s="34">
        <f>VLOOKUP($A15, __RESULTS__,2,FALSE)</f>
      </c>
      <c r="C15" s="34">
        <f>VLOOKUP($A15, __RESULTS__,3,FALSE)</f>
      </c>
      <c r="D15" s="44">
        <f>IF(ISBLANK(VLOOKUP($A15, Exam___,MATCH($D$1,Exam_Picking_tasks,0)+2,FALSE)), "",IF(ISTEXT(VLOOKUP($A15, Exam___,MATCH($D$1,Exam_Picking_tasks,0)+2,FALSE)),VLOOKUP($A15, Exam___,MATCH($D$1,Exam_Picking_tasks,0)+2,FALSE),(VLOOKUP($A15, Exam___,MATCH($D$1,Exam_Picking_tasks,0)+2,FALSE))))</f>
      </c>
      <c r="E15" s="44">
        <f>IF(ISBLANK(VLOOKUP($A15, Exam___,MATCH($E$1,Exam_Picking_tasks,0)+2,FALSE)), "",IF(ISTEXT(VLOOKUP($A15, Exam___,MATCH($E$1,Exam_Picking_tasks,0)+2,FALSE)),VLOOKUP($A15, Exam___,MATCH($E$1,Exam_Picking_tasks,0)+2,FALSE),(VLOOKUP($A15, Exam___,MATCH($E$1,Exam_Picking_tasks,0)+2,FALSE))))</f>
      </c>
      <c r="F15" s="44">
        <f>IF(ISBLANK(VLOOKUP($A15, Exam___,MATCH($F$1,Exam_Picking_tasks,0)+2,FALSE)), "",IF(ISTEXT(VLOOKUP($A15, Exam___,MATCH($F$1,Exam_Picking_tasks,0)+2,FALSE)),VLOOKUP($A15, Exam___,MATCH($F$1,Exam_Picking_tasks,0)+2,FALSE),(VLOOKUP($A15, Exam___,MATCH($F$1,Exam_Picking_tasks,0)+2,FALSE))))</f>
      </c>
      <c r="G15" s="44">
        <f>IF(ISBLANK(VLOOKUP($A15, Exam___,MATCH($G$1,Exam_Picking_tasks,0)+2,FALSE)), "",IF(ISTEXT(VLOOKUP($A15, Exam___,MATCH($G$1,Exam_Picking_tasks,0)+2,FALSE)),VLOOKUP($A15, Exam___,MATCH($G$1,Exam_Picking_tasks,0)+2,FALSE),(VLOOKUP($A15, Exam___,MATCH($G$1,Exam_Picking_tasks,0)+2,FALSE))))</f>
      </c>
      <c r="H15" s="44">
        <f>IF(ISBLANK(VLOOKUP($A15, Exam___,MATCH($H$1,Exam_Picking_tasks,0)+2,FALSE)), "",IF(ISTEXT(VLOOKUP($A15, Exam___,MATCH($H$1,Exam_Picking_tasks,0)+2,FALSE)),VLOOKUP($A15, Exam___,MATCH($H$1,Exam_Picking_tasks,0)+2,FALSE),(VLOOKUP($A15, Exam___,MATCH($H$1,Exam_Picking_tasks,0)+2,FALSE))))</f>
      </c>
      <c r="I15" s="44">
        <f>VLOOKUP($A15, Exam___,MATCH($I$1,Exam_Picking_tasks,0)+2,FALSE)</f>
      </c>
    </row>
    <row r="16" ht="15.0" customHeight="true">
      <c r="A16" s="15">
        <f>"120004735"</f>
      </c>
      <c r="B16" s="27">
        <f>VLOOKUP($A16, __RESULTS__,2,FALSE)</f>
      </c>
      <c r="C16" s="28">
        <f>VLOOKUP($A16, __RESULTS__,3,FALSE)</f>
      </c>
      <c r="D16" s="18">
        <f>IF(ISBLANK(VLOOKUP($A16, Exam___,MATCH($D$1,Exam_Picking_tasks,0)+2,FALSE)), "",IF(ISTEXT(VLOOKUP($A16, Exam___,MATCH($D$1,Exam_Picking_tasks,0)+2,FALSE)),VLOOKUP($A16, Exam___,MATCH($D$1,Exam_Picking_tasks,0)+2,FALSE),(VLOOKUP($A16, Exam___,MATCH($D$1,Exam_Picking_tasks,0)+2,FALSE))))</f>
      </c>
      <c r="E16" s="18">
        <f>IF(ISBLANK(VLOOKUP($A16, Exam___,MATCH($E$1,Exam_Picking_tasks,0)+2,FALSE)), "",IF(ISTEXT(VLOOKUP($A16, Exam___,MATCH($E$1,Exam_Picking_tasks,0)+2,FALSE)),VLOOKUP($A16, Exam___,MATCH($E$1,Exam_Picking_tasks,0)+2,FALSE),(VLOOKUP($A16, Exam___,MATCH($E$1,Exam_Picking_tasks,0)+2,FALSE))))</f>
      </c>
      <c r="F16" s="18">
        <f>IF(ISBLANK(VLOOKUP($A16, Exam___,MATCH($F$1,Exam_Picking_tasks,0)+2,FALSE)), "",IF(ISTEXT(VLOOKUP($A16, Exam___,MATCH($F$1,Exam_Picking_tasks,0)+2,FALSE)),VLOOKUP($A16, Exam___,MATCH($F$1,Exam_Picking_tasks,0)+2,FALSE),(VLOOKUP($A16, Exam___,MATCH($F$1,Exam_Picking_tasks,0)+2,FALSE))))</f>
      </c>
      <c r="G16" s="18">
        <f>IF(ISBLANK(VLOOKUP($A16, Exam___,MATCH($G$1,Exam_Picking_tasks,0)+2,FALSE)), "",IF(ISTEXT(VLOOKUP($A16, Exam___,MATCH($G$1,Exam_Picking_tasks,0)+2,FALSE)),VLOOKUP($A16, Exam___,MATCH($G$1,Exam_Picking_tasks,0)+2,FALSE),(VLOOKUP($A16, Exam___,MATCH($G$1,Exam_Picking_tasks,0)+2,FALSE))))</f>
      </c>
      <c r="H16" s="18">
        <f>IF(ISBLANK(VLOOKUP($A16, Exam___,MATCH($H$1,Exam_Picking_tasks,0)+2,FALSE)), "",IF(ISTEXT(VLOOKUP($A16, Exam___,MATCH($H$1,Exam_Picking_tasks,0)+2,FALSE)),VLOOKUP($A16, Exam___,MATCH($H$1,Exam_Picking_tasks,0)+2,FALSE),(VLOOKUP($A16, Exam___,MATCH($H$1,Exam_Picking_tasks,0)+2,FALSE))))</f>
      </c>
      <c r="I16" s="15">
        <f>VLOOKUP($A16, Exam___,MATCH($I$1,Exam_Picking_tasks,0)+2,FALSE)</f>
      </c>
    </row>
    <row r="17" ht="15.0" customHeight="true">
      <c r="A17" s="9">
        <f>"110019330"</f>
      </c>
      <c r="B17" s="34">
        <f>VLOOKUP($A17, __RESULTS__,2,FALSE)</f>
      </c>
      <c r="C17" s="34">
        <f>VLOOKUP($A17, __RESULTS__,3,FALSE)</f>
      </c>
      <c r="D17" s="44">
        <f>IF(ISBLANK(VLOOKUP($A17, Exam___,MATCH($D$1,Exam_Picking_tasks,0)+2,FALSE)), "",IF(ISTEXT(VLOOKUP($A17, Exam___,MATCH($D$1,Exam_Picking_tasks,0)+2,FALSE)),VLOOKUP($A17, Exam___,MATCH($D$1,Exam_Picking_tasks,0)+2,FALSE),(VLOOKUP($A17, Exam___,MATCH($D$1,Exam_Picking_tasks,0)+2,FALSE))))</f>
      </c>
      <c r="E17" s="44">
        <f>IF(ISBLANK(VLOOKUP($A17, Exam___,MATCH($E$1,Exam_Picking_tasks,0)+2,FALSE)), "",IF(ISTEXT(VLOOKUP($A17, Exam___,MATCH($E$1,Exam_Picking_tasks,0)+2,FALSE)),VLOOKUP($A17, Exam___,MATCH($E$1,Exam_Picking_tasks,0)+2,FALSE),(VLOOKUP($A17, Exam___,MATCH($E$1,Exam_Picking_tasks,0)+2,FALSE))))</f>
      </c>
      <c r="F17" s="44">
        <f>IF(ISBLANK(VLOOKUP($A17, Exam___,MATCH($F$1,Exam_Picking_tasks,0)+2,FALSE)), "",IF(ISTEXT(VLOOKUP($A17, Exam___,MATCH($F$1,Exam_Picking_tasks,0)+2,FALSE)),VLOOKUP($A17, Exam___,MATCH($F$1,Exam_Picking_tasks,0)+2,FALSE),(VLOOKUP($A17, Exam___,MATCH($F$1,Exam_Picking_tasks,0)+2,FALSE))))</f>
      </c>
      <c r="G17" s="44">
        <f>IF(ISBLANK(VLOOKUP($A17, Exam___,MATCH($G$1,Exam_Picking_tasks,0)+2,FALSE)), "",IF(ISTEXT(VLOOKUP($A17, Exam___,MATCH($G$1,Exam_Picking_tasks,0)+2,FALSE)),VLOOKUP($A17, Exam___,MATCH($G$1,Exam_Picking_tasks,0)+2,FALSE),(VLOOKUP($A17, Exam___,MATCH($G$1,Exam_Picking_tasks,0)+2,FALSE))))</f>
      </c>
      <c r="H17" s="44">
        <f>IF(ISBLANK(VLOOKUP($A17, Exam___,MATCH($H$1,Exam_Picking_tasks,0)+2,FALSE)), "",IF(ISTEXT(VLOOKUP($A17, Exam___,MATCH($H$1,Exam_Picking_tasks,0)+2,FALSE)),VLOOKUP($A17, Exam___,MATCH($H$1,Exam_Picking_tasks,0)+2,FALSE),(VLOOKUP($A17, Exam___,MATCH($H$1,Exam_Picking_tasks,0)+2,FALSE))))</f>
      </c>
      <c r="I17" s="44">
        <f>VLOOKUP($A17, Exam___,MATCH($I$1,Exam_Picking_tasks,0)+2,FALSE)</f>
      </c>
    </row>
    <row r="18" ht="15.0" customHeight="true">
      <c r="A18" s="15">
        <f>"120074314"</f>
      </c>
      <c r="B18" s="27">
        <f>VLOOKUP($A18, __RESULTS__,2,FALSE)</f>
      </c>
      <c r="C18" s="28">
        <f>VLOOKUP($A18, __RESULTS__,3,FALSE)</f>
      </c>
      <c r="D18" s="18">
        <f>IF(ISBLANK(VLOOKUP($A18, Exam___,MATCH($D$1,Exam_Picking_tasks,0)+2,FALSE)), "",IF(ISTEXT(VLOOKUP($A18, Exam___,MATCH($D$1,Exam_Picking_tasks,0)+2,FALSE)),VLOOKUP($A18, Exam___,MATCH($D$1,Exam_Picking_tasks,0)+2,FALSE),(VLOOKUP($A18, Exam___,MATCH($D$1,Exam_Picking_tasks,0)+2,FALSE))))</f>
      </c>
      <c r="E18" s="18">
        <f>IF(ISBLANK(VLOOKUP($A18, Exam___,MATCH($E$1,Exam_Picking_tasks,0)+2,FALSE)), "",IF(ISTEXT(VLOOKUP($A18, Exam___,MATCH($E$1,Exam_Picking_tasks,0)+2,FALSE)),VLOOKUP($A18, Exam___,MATCH($E$1,Exam_Picking_tasks,0)+2,FALSE),(VLOOKUP($A18, Exam___,MATCH($E$1,Exam_Picking_tasks,0)+2,FALSE))))</f>
      </c>
      <c r="F18" s="18">
        <f>IF(ISBLANK(VLOOKUP($A18, Exam___,MATCH($F$1,Exam_Picking_tasks,0)+2,FALSE)), "",IF(ISTEXT(VLOOKUP($A18, Exam___,MATCH($F$1,Exam_Picking_tasks,0)+2,FALSE)),VLOOKUP($A18, Exam___,MATCH($F$1,Exam_Picking_tasks,0)+2,FALSE),(VLOOKUP($A18, Exam___,MATCH($F$1,Exam_Picking_tasks,0)+2,FALSE))))</f>
      </c>
      <c r="G18" s="18">
        <f>IF(ISBLANK(VLOOKUP($A18, Exam___,MATCH($G$1,Exam_Picking_tasks,0)+2,FALSE)), "",IF(ISTEXT(VLOOKUP($A18, Exam___,MATCH($G$1,Exam_Picking_tasks,0)+2,FALSE)),VLOOKUP($A18, Exam___,MATCH($G$1,Exam_Picking_tasks,0)+2,FALSE),(VLOOKUP($A18, Exam___,MATCH($G$1,Exam_Picking_tasks,0)+2,FALSE))))</f>
      </c>
      <c r="H18" s="18">
        <f>IF(ISBLANK(VLOOKUP($A18, Exam___,MATCH($H$1,Exam_Picking_tasks,0)+2,FALSE)), "",IF(ISTEXT(VLOOKUP($A18, Exam___,MATCH($H$1,Exam_Picking_tasks,0)+2,FALSE)),VLOOKUP($A18, Exam___,MATCH($H$1,Exam_Picking_tasks,0)+2,FALSE),(VLOOKUP($A18, Exam___,MATCH($H$1,Exam_Picking_tasks,0)+2,FALSE))))</f>
      </c>
      <c r="I18" s="15">
        <f>VLOOKUP($A18, Exam___,MATCH($I$1,Exam_Picking_tasks,0)+2,FALSE)</f>
      </c>
    </row>
    <row r="19" ht="15.0" customHeight="true">
      <c r="A19" s="9">
        <f>"109020185"</f>
      </c>
      <c r="B19" s="34">
        <f>VLOOKUP($A19, __RESULTS__,2,FALSE)</f>
      </c>
      <c r="C19" s="34">
        <f>VLOOKUP($A19, __RESULTS__,3,FALSE)</f>
      </c>
      <c r="D19" s="44">
        <f>IF(ISBLANK(VLOOKUP($A19, Exam___,MATCH($D$1,Exam_Picking_tasks,0)+2,FALSE)), "",IF(ISTEXT(VLOOKUP($A19, Exam___,MATCH($D$1,Exam_Picking_tasks,0)+2,FALSE)),VLOOKUP($A19, Exam___,MATCH($D$1,Exam_Picking_tasks,0)+2,FALSE),(VLOOKUP($A19, Exam___,MATCH($D$1,Exam_Picking_tasks,0)+2,FALSE))))</f>
      </c>
      <c r="E19" s="44">
        <f>IF(ISBLANK(VLOOKUP($A19, Exam___,MATCH($E$1,Exam_Picking_tasks,0)+2,FALSE)), "",IF(ISTEXT(VLOOKUP($A19, Exam___,MATCH($E$1,Exam_Picking_tasks,0)+2,FALSE)),VLOOKUP($A19, Exam___,MATCH($E$1,Exam_Picking_tasks,0)+2,FALSE),(VLOOKUP($A19, Exam___,MATCH($E$1,Exam_Picking_tasks,0)+2,FALSE))))</f>
      </c>
      <c r="F19" s="44">
        <f>IF(ISBLANK(VLOOKUP($A19, Exam___,MATCH($F$1,Exam_Picking_tasks,0)+2,FALSE)), "",IF(ISTEXT(VLOOKUP($A19, Exam___,MATCH($F$1,Exam_Picking_tasks,0)+2,FALSE)),VLOOKUP($A19, Exam___,MATCH($F$1,Exam_Picking_tasks,0)+2,FALSE),(VLOOKUP($A19, Exam___,MATCH($F$1,Exam_Picking_tasks,0)+2,FALSE))))</f>
      </c>
      <c r="G19" s="44">
        <f>IF(ISBLANK(VLOOKUP($A19, Exam___,MATCH($G$1,Exam_Picking_tasks,0)+2,FALSE)), "",IF(ISTEXT(VLOOKUP($A19, Exam___,MATCH($G$1,Exam_Picking_tasks,0)+2,FALSE)),VLOOKUP($A19, Exam___,MATCH($G$1,Exam_Picking_tasks,0)+2,FALSE),(VLOOKUP($A19, Exam___,MATCH($G$1,Exam_Picking_tasks,0)+2,FALSE))))</f>
      </c>
      <c r="H19" s="44">
        <f>IF(ISBLANK(VLOOKUP($A19, Exam___,MATCH($H$1,Exam_Picking_tasks,0)+2,FALSE)), "",IF(ISTEXT(VLOOKUP($A19, Exam___,MATCH($H$1,Exam_Picking_tasks,0)+2,FALSE)),VLOOKUP($A19, Exam___,MATCH($H$1,Exam_Picking_tasks,0)+2,FALSE),(VLOOKUP($A19, Exam___,MATCH($H$1,Exam_Picking_tasks,0)+2,FALSE))))</f>
      </c>
      <c r="I19" s="44">
        <f>VLOOKUP($A19, Exam___,MATCH($I$1,Exam_Picking_tasks,0)+2,FALSE)</f>
      </c>
    </row>
    <row r="20" ht="15.0" customHeight="true">
      <c r="A20" s="15">
        <f>"110028424"</f>
      </c>
      <c r="B20" s="27">
        <f>VLOOKUP($A20, __RESULTS__,2,FALSE)</f>
      </c>
      <c r="C20" s="28">
        <f>VLOOKUP($A20, __RESULTS__,3,FALSE)</f>
      </c>
      <c r="D20" s="18">
        <f>IF(ISBLANK(VLOOKUP($A20, Exam___,MATCH($D$1,Exam_Picking_tasks,0)+2,FALSE)), "",IF(ISTEXT(VLOOKUP($A20, Exam___,MATCH($D$1,Exam_Picking_tasks,0)+2,FALSE)),VLOOKUP($A20, Exam___,MATCH($D$1,Exam_Picking_tasks,0)+2,FALSE),(VLOOKUP($A20, Exam___,MATCH($D$1,Exam_Picking_tasks,0)+2,FALSE))))</f>
      </c>
      <c r="E20" s="18">
        <f>IF(ISBLANK(VLOOKUP($A20, Exam___,MATCH($E$1,Exam_Picking_tasks,0)+2,FALSE)), "",IF(ISTEXT(VLOOKUP($A20, Exam___,MATCH($E$1,Exam_Picking_tasks,0)+2,FALSE)),VLOOKUP($A20, Exam___,MATCH($E$1,Exam_Picking_tasks,0)+2,FALSE),(VLOOKUP($A20, Exam___,MATCH($E$1,Exam_Picking_tasks,0)+2,FALSE))))</f>
      </c>
      <c r="F20" s="18">
        <f>IF(ISBLANK(VLOOKUP($A20, Exam___,MATCH($F$1,Exam_Picking_tasks,0)+2,FALSE)), "",IF(ISTEXT(VLOOKUP($A20, Exam___,MATCH($F$1,Exam_Picking_tasks,0)+2,FALSE)),VLOOKUP($A20, Exam___,MATCH($F$1,Exam_Picking_tasks,0)+2,FALSE),(VLOOKUP($A20, Exam___,MATCH($F$1,Exam_Picking_tasks,0)+2,FALSE))))</f>
      </c>
      <c r="G20" s="18">
        <f>IF(ISBLANK(VLOOKUP($A20, Exam___,MATCH($G$1,Exam_Picking_tasks,0)+2,FALSE)), "",IF(ISTEXT(VLOOKUP($A20, Exam___,MATCH($G$1,Exam_Picking_tasks,0)+2,FALSE)),VLOOKUP($A20, Exam___,MATCH($G$1,Exam_Picking_tasks,0)+2,FALSE),(VLOOKUP($A20, Exam___,MATCH($G$1,Exam_Picking_tasks,0)+2,FALSE))))</f>
      </c>
      <c r="H20" s="18">
        <f>IF(ISBLANK(VLOOKUP($A20, Exam___,MATCH($H$1,Exam_Picking_tasks,0)+2,FALSE)), "",IF(ISTEXT(VLOOKUP($A20, Exam___,MATCH($H$1,Exam_Picking_tasks,0)+2,FALSE)),VLOOKUP($A20, Exam___,MATCH($H$1,Exam_Picking_tasks,0)+2,FALSE),(VLOOKUP($A20, Exam___,MATCH($H$1,Exam_Picking_tasks,0)+2,FALSE))))</f>
      </c>
      <c r="I20" s="15">
        <f>VLOOKUP($A20, Exam___,MATCH($I$1,Exam_Picking_tasks,0)+2,FALSE)</f>
      </c>
    </row>
    <row r="21" ht="15.0" customHeight="true">
      <c r="A21" s="9">
        <f>"110024253"</f>
      </c>
      <c r="B21" s="34">
        <f>VLOOKUP($A21, __RESULTS__,2,FALSE)</f>
      </c>
      <c r="C21" s="34">
        <f>VLOOKUP($A21, __RESULTS__,3,FALSE)</f>
      </c>
      <c r="D21" s="44">
        <f>IF(ISBLANK(VLOOKUP($A21, Exam___,MATCH($D$1,Exam_Picking_tasks,0)+2,FALSE)), "",IF(ISTEXT(VLOOKUP($A21, Exam___,MATCH($D$1,Exam_Picking_tasks,0)+2,FALSE)),VLOOKUP($A21, Exam___,MATCH($D$1,Exam_Picking_tasks,0)+2,FALSE),(VLOOKUP($A21, Exam___,MATCH($D$1,Exam_Picking_tasks,0)+2,FALSE))))</f>
      </c>
      <c r="E21" s="44">
        <f>IF(ISBLANK(VLOOKUP($A21, Exam___,MATCH($E$1,Exam_Picking_tasks,0)+2,FALSE)), "",IF(ISTEXT(VLOOKUP($A21, Exam___,MATCH($E$1,Exam_Picking_tasks,0)+2,FALSE)),VLOOKUP($A21, Exam___,MATCH($E$1,Exam_Picking_tasks,0)+2,FALSE),(VLOOKUP($A21, Exam___,MATCH($E$1,Exam_Picking_tasks,0)+2,FALSE))))</f>
      </c>
      <c r="F21" s="44">
        <f>IF(ISBLANK(VLOOKUP($A21, Exam___,MATCH($F$1,Exam_Picking_tasks,0)+2,FALSE)), "",IF(ISTEXT(VLOOKUP($A21, Exam___,MATCH($F$1,Exam_Picking_tasks,0)+2,FALSE)),VLOOKUP($A21, Exam___,MATCH($F$1,Exam_Picking_tasks,0)+2,FALSE),(VLOOKUP($A21, Exam___,MATCH($F$1,Exam_Picking_tasks,0)+2,FALSE))))</f>
      </c>
      <c r="G21" s="44">
        <f>IF(ISBLANK(VLOOKUP($A21, Exam___,MATCH($G$1,Exam_Picking_tasks,0)+2,FALSE)), "",IF(ISTEXT(VLOOKUP($A21, Exam___,MATCH($G$1,Exam_Picking_tasks,0)+2,FALSE)),VLOOKUP($A21, Exam___,MATCH($G$1,Exam_Picking_tasks,0)+2,FALSE),(VLOOKUP($A21, Exam___,MATCH($G$1,Exam_Picking_tasks,0)+2,FALSE))))</f>
      </c>
      <c r="H21" s="44">
        <f>IF(ISBLANK(VLOOKUP($A21, Exam___,MATCH($H$1,Exam_Picking_tasks,0)+2,FALSE)), "",IF(ISTEXT(VLOOKUP($A21, Exam___,MATCH($H$1,Exam_Picking_tasks,0)+2,FALSE)),VLOOKUP($A21, Exam___,MATCH($H$1,Exam_Picking_tasks,0)+2,FALSE),(VLOOKUP($A21, Exam___,MATCH($H$1,Exam_Picking_tasks,0)+2,FALSE))))</f>
      </c>
      <c r="I21" s="44">
        <f>VLOOKUP($A21, Exam___,MATCH($I$1,Exam_Picking_tasks,0)+2,FALSE)</f>
      </c>
    </row>
    <row r="22" ht="15.0" customHeight="true">
      <c r="A22" s="15">
        <f>"110080008"</f>
      </c>
      <c r="B22" s="27">
        <f>VLOOKUP($A22, __RESULTS__,2,FALSE)</f>
      </c>
      <c r="C22" s="28">
        <f>VLOOKUP($A22, __RESULTS__,3,FALSE)</f>
      </c>
      <c r="D22" s="18">
        <f>IF(ISBLANK(VLOOKUP($A22, Exam___,MATCH($D$1,Exam_Picking_tasks,0)+2,FALSE)), "",IF(ISTEXT(VLOOKUP($A22, Exam___,MATCH($D$1,Exam_Picking_tasks,0)+2,FALSE)),VLOOKUP($A22, Exam___,MATCH($D$1,Exam_Picking_tasks,0)+2,FALSE),(VLOOKUP($A22, Exam___,MATCH($D$1,Exam_Picking_tasks,0)+2,FALSE))))</f>
      </c>
      <c r="E22" s="18">
        <f>IF(ISBLANK(VLOOKUP($A22, Exam___,MATCH($E$1,Exam_Picking_tasks,0)+2,FALSE)), "",IF(ISTEXT(VLOOKUP($A22, Exam___,MATCH($E$1,Exam_Picking_tasks,0)+2,FALSE)),VLOOKUP($A22, Exam___,MATCH($E$1,Exam_Picking_tasks,0)+2,FALSE),(VLOOKUP($A22, Exam___,MATCH($E$1,Exam_Picking_tasks,0)+2,FALSE))))</f>
      </c>
      <c r="F22" s="18">
        <f>IF(ISBLANK(VLOOKUP($A22, Exam___,MATCH($F$1,Exam_Picking_tasks,0)+2,FALSE)), "",IF(ISTEXT(VLOOKUP($A22, Exam___,MATCH($F$1,Exam_Picking_tasks,0)+2,FALSE)),VLOOKUP($A22, Exam___,MATCH($F$1,Exam_Picking_tasks,0)+2,FALSE),(VLOOKUP($A22, Exam___,MATCH($F$1,Exam_Picking_tasks,0)+2,FALSE))))</f>
      </c>
      <c r="G22" s="18">
        <f>IF(ISBLANK(VLOOKUP($A22, Exam___,MATCH($G$1,Exam_Picking_tasks,0)+2,FALSE)), "",IF(ISTEXT(VLOOKUP($A22, Exam___,MATCH($G$1,Exam_Picking_tasks,0)+2,FALSE)),VLOOKUP($A22, Exam___,MATCH($G$1,Exam_Picking_tasks,0)+2,FALSE),(VLOOKUP($A22, Exam___,MATCH($G$1,Exam_Picking_tasks,0)+2,FALSE))))</f>
      </c>
      <c r="H22" s="18">
        <f>IF(ISBLANK(VLOOKUP($A22, Exam___,MATCH($H$1,Exam_Picking_tasks,0)+2,FALSE)), "",IF(ISTEXT(VLOOKUP($A22, Exam___,MATCH($H$1,Exam_Picking_tasks,0)+2,FALSE)),VLOOKUP($A22, Exam___,MATCH($H$1,Exam_Picking_tasks,0)+2,FALSE),(VLOOKUP($A22, Exam___,MATCH($H$1,Exam_Picking_tasks,0)+2,FALSE))))</f>
      </c>
      <c r="I22" s="15">
        <f>VLOOKUP($A22, Exam___,MATCH($I$1,Exam_Picking_tasks,0)+2,FALSE)</f>
      </c>
    </row>
    <row r="23" ht="15.0" customHeight="true">
      <c r="A23" s="9">
        <f>"110099608"</f>
      </c>
      <c r="B23" s="34">
        <f>VLOOKUP($A23, __RESULTS__,2,FALSE)</f>
      </c>
      <c r="C23" s="34">
        <f>VLOOKUP($A23, __RESULTS__,3,FALSE)</f>
      </c>
      <c r="D23" s="44">
        <f>IF(ISBLANK(VLOOKUP($A23, Exam___,MATCH($D$1,Exam_Picking_tasks,0)+2,FALSE)), "",IF(ISTEXT(VLOOKUP($A23, Exam___,MATCH($D$1,Exam_Picking_tasks,0)+2,FALSE)),VLOOKUP($A23, Exam___,MATCH($D$1,Exam_Picking_tasks,0)+2,FALSE),(VLOOKUP($A23, Exam___,MATCH($D$1,Exam_Picking_tasks,0)+2,FALSE))))</f>
      </c>
      <c r="E23" s="44">
        <f>IF(ISBLANK(VLOOKUP($A23, Exam___,MATCH($E$1,Exam_Picking_tasks,0)+2,FALSE)), "",IF(ISTEXT(VLOOKUP($A23, Exam___,MATCH($E$1,Exam_Picking_tasks,0)+2,FALSE)),VLOOKUP($A23, Exam___,MATCH($E$1,Exam_Picking_tasks,0)+2,FALSE),(VLOOKUP($A23, Exam___,MATCH($E$1,Exam_Picking_tasks,0)+2,FALSE))))</f>
      </c>
      <c r="F23" s="44">
        <f>IF(ISBLANK(VLOOKUP($A23, Exam___,MATCH($F$1,Exam_Picking_tasks,0)+2,FALSE)), "",IF(ISTEXT(VLOOKUP($A23, Exam___,MATCH($F$1,Exam_Picking_tasks,0)+2,FALSE)),VLOOKUP($A23, Exam___,MATCH($F$1,Exam_Picking_tasks,0)+2,FALSE),(VLOOKUP($A23, Exam___,MATCH($F$1,Exam_Picking_tasks,0)+2,FALSE))))</f>
      </c>
      <c r="G23" s="44">
        <f>IF(ISBLANK(VLOOKUP($A23, Exam___,MATCH($G$1,Exam_Picking_tasks,0)+2,FALSE)), "",IF(ISTEXT(VLOOKUP($A23, Exam___,MATCH($G$1,Exam_Picking_tasks,0)+2,FALSE)),VLOOKUP($A23, Exam___,MATCH($G$1,Exam_Picking_tasks,0)+2,FALSE),(VLOOKUP($A23, Exam___,MATCH($G$1,Exam_Picking_tasks,0)+2,FALSE))))</f>
      </c>
      <c r="H23" s="44">
        <f>IF(ISBLANK(VLOOKUP($A23, Exam___,MATCH($H$1,Exam_Picking_tasks,0)+2,FALSE)), "",IF(ISTEXT(VLOOKUP($A23, Exam___,MATCH($H$1,Exam_Picking_tasks,0)+2,FALSE)),VLOOKUP($A23, Exam___,MATCH($H$1,Exam_Picking_tasks,0)+2,FALSE),(VLOOKUP($A23, Exam___,MATCH($H$1,Exam_Picking_tasks,0)+2,FALSE))))</f>
      </c>
      <c r="I23" s="44">
        <f>VLOOKUP($A23, Exam___,MATCH($I$1,Exam_Picking_tasks,0)+2,FALSE)</f>
      </c>
    </row>
    <row r="24" ht="15.0" customHeight="true">
      <c r="A24" s="15">
        <f>"110007212"</f>
      </c>
      <c r="B24" s="27">
        <f>VLOOKUP($A24, __RESULTS__,2,FALSE)</f>
      </c>
      <c r="C24" s="28">
        <f>VLOOKUP($A24, __RESULTS__,3,FALSE)</f>
      </c>
      <c r="D24" s="18">
        <f>IF(ISBLANK(VLOOKUP($A24, Exam___,MATCH($D$1,Exam_Picking_tasks,0)+2,FALSE)), "",IF(ISTEXT(VLOOKUP($A24, Exam___,MATCH($D$1,Exam_Picking_tasks,0)+2,FALSE)),VLOOKUP($A24, Exam___,MATCH($D$1,Exam_Picking_tasks,0)+2,FALSE),(VLOOKUP($A24, Exam___,MATCH($D$1,Exam_Picking_tasks,0)+2,FALSE))))</f>
      </c>
      <c r="E24" s="18">
        <f>IF(ISBLANK(VLOOKUP($A24, Exam___,MATCH($E$1,Exam_Picking_tasks,0)+2,FALSE)), "",IF(ISTEXT(VLOOKUP($A24, Exam___,MATCH($E$1,Exam_Picking_tasks,0)+2,FALSE)),VLOOKUP($A24, Exam___,MATCH($E$1,Exam_Picking_tasks,0)+2,FALSE),(VLOOKUP($A24, Exam___,MATCH($E$1,Exam_Picking_tasks,0)+2,FALSE))))</f>
      </c>
      <c r="F24" s="18">
        <f>IF(ISBLANK(VLOOKUP($A24, Exam___,MATCH($F$1,Exam_Picking_tasks,0)+2,FALSE)), "",IF(ISTEXT(VLOOKUP($A24, Exam___,MATCH($F$1,Exam_Picking_tasks,0)+2,FALSE)),VLOOKUP($A24, Exam___,MATCH($F$1,Exam_Picking_tasks,0)+2,FALSE),(VLOOKUP($A24, Exam___,MATCH($F$1,Exam_Picking_tasks,0)+2,FALSE))))</f>
      </c>
      <c r="G24" s="18">
        <f>IF(ISBLANK(VLOOKUP($A24, Exam___,MATCH($G$1,Exam_Picking_tasks,0)+2,FALSE)), "",IF(ISTEXT(VLOOKUP($A24, Exam___,MATCH($G$1,Exam_Picking_tasks,0)+2,FALSE)),VLOOKUP($A24, Exam___,MATCH($G$1,Exam_Picking_tasks,0)+2,FALSE),(VLOOKUP($A24, Exam___,MATCH($G$1,Exam_Picking_tasks,0)+2,FALSE))))</f>
      </c>
      <c r="H24" s="18">
        <f>IF(ISBLANK(VLOOKUP($A24, Exam___,MATCH($H$1,Exam_Picking_tasks,0)+2,FALSE)), "",IF(ISTEXT(VLOOKUP($A24, Exam___,MATCH($H$1,Exam_Picking_tasks,0)+2,FALSE)),VLOOKUP($A24, Exam___,MATCH($H$1,Exam_Picking_tasks,0)+2,FALSE),(VLOOKUP($A24, Exam___,MATCH($H$1,Exam_Picking_tasks,0)+2,FALSE))))</f>
      </c>
      <c r="I24" s="15">
        <f>VLOOKUP($A24, Exam___,MATCH($I$1,Exam_Picking_tasks,0)+2,FALSE)</f>
      </c>
    </row>
    <row r="25" ht="15.0" customHeight="true">
      <c r="A25" s="9">
        <f>"120063156"</f>
      </c>
      <c r="B25" s="34">
        <f>VLOOKUP($A25, __RESULTS__,2,FALSE)</f>
      </c>
      <c r="C25" s="34">
        <f>VLOOKUP($A25, __RESULTS__,3,FALSE)</f>
      </c>
      <c r="D25" s="44">
        <f>IF(ISBLANK(VLOOKUP($A25, Exam___,MATCH($D$1,Exam_Picking_tasks,0)+2,FALSE)), "",IF(ISTEXT(VLOOKUP($A25, Exam___,MATCH($D$1,Exam_Picking_tasks,0)+2,FALSE)),VLOOKUP($A25, Exam___,MATCH($D$1,Exam_Picking_tasks,0)+2,FALSE),(VLOOKUP($A25, Exam___,MATCH($D$1,Exam_Picking_tasks,0)+2,FALSE))))</f>
      </c>
      <c r="E25" s="44">
        <f>IF(ISBLANK(VLOOKUP($A25, Exam___,MATCH($E$1,Exam_Picking_tasks,0)+2,FALSE)), "",IF(ISTEXT(VLOOKUP($A25, Exam___,MATCH($E$1,Exam_Picking_tasks,0)+2,FALSE)),VLOOKUP($A25, Exam___,MATCH($E$1,Exam_Picking_tasks,0)+2,FALSE),(VLOOKUP($A25, Exam___,MATCH($E$1,Exam_Picking_tasks,0)+2,FALSE))))</f>
      </c>
      <c r="F25" s="44">
        <f>IF(ISBLANK(VLOOKUP($A25, Exam___,MATCH($F$1,Exam_Picking_tasks,0)+2,FALSE)), "",IF(ISTEXT(VLOOKUP($A25, Exam___,MATCH($F$1,Exam_Picking_tasks,0)+2,FALSE)),VLOOKUP($A25, Exam___,MATCH($F$1,Exam_Picking_tasks,0)+2,FALSE),(VLOOKUP($A25, Exam___,MATCH($F$1,Exam_Picking_tasks,0)+2,FALSE))))</f>
      </c>
      <c r="G25" s="44">
        <f>IF(ISBLANK(VLOOKUP($A25, Exam___,MATCH($G$1,Exam_Picking_tasks,0)+2,FALSE)), "",IF(ISTEXT(VLOOKUP($A25, Exam___,MATCH($G$1,Exam_Picking_tasks,0)+2,FALSE)),VLOOKUP($A25, Exam___,MATCH($G$1,Exam_Picking_tasks,0)+2,FALSE),(VLOOKUP($A25, Exam___,MATCH($G$1,Exam_Picking_tasks,0)+2,FALSE))))</f>
      </c>
      <c r="H25" s="44">
        <f>IF(ISBLANK(VLOOKUP($A25, Exam___,MATCH($H$1,Exam_Picking_tasks,0)+2,FALSE)), "",IF(ISTEXT(VLOOKUP($A25, Exam___,MATCH($H$1,Exam_Picking_tasks,0)+2,FALSE)),VLOOKUP($A25, Exam___,MATCH($H$1,Exam_Picking_tasks,0)+2,FALSE),(VLOOKUP($A25, Exam___,MATCH($H$1,Exam_Picking_tasks,0)+2,FALSE))))</f>
      </c>
      <c r="I25" s="44">
        <f>VLOOKUP($A25, Exam___,MATCH($I$1,Exam_Picking_tasks,0)+2,FALSE)</f>
      </c>
    </row>
    <row r="26" ht="15.0" customHeight="true">
      <c r="A26" s="15">
        <f>"110010544"</f>
      </c>
      <c r="B26" s="27">
        <f>VLOOKUP($A26, __RESULTS__,2,FALSE)</f>
      </c>
      <c r="C26" s="28">
        <f>VLOOKUP($A26, __RESULTS__,3,FALSE)</f>
      </c>
      <c r="D26" s="18">
        <f>IF(ISBLANK(VLOOKUP($A26, Exam___,MATCH($D$1,Exam_Picking_tasks,0)+2,FALSE)), "",IF(ISTEXT(VLOOKUP($A26, Exam___,MATCH($D$1,Exam_Picking_tasks,0)+2,FALSE)),VLOOKUP($A26, Exam___,MATCH($D$1,Exam_Picking_tasks,0)+2,FALSE),(VLOOKUP($A26, Exam___,MATCH($D$1,Exam_Picking_tasks,0)+2,FALSE))))</f>
      </c>
      <c r="E26" s="18">
        <f>IF(ISBLANK(VLOOKUP($A26, Exam___,MATCH($E$1,Exam_Picking_tasks,0)+2,FALSE)), "",IF(ISTEXT(VLOOKUP($A26, Exam___,MATCH($E$1,Exam_Picking_tasks,0)+2,FALSE)),VLOOKUP($A26, Exam___,MATCH($E$1,Exam_Picking_tasks,0)+2,FALSE),(VLOOKUP($A26, Exam___,MATCH($E$1,Exam_Picking_tasks,0)+2,FALSE))))</f>
      </c>
      <c r="F26" s="18">
        <f>IF(ISBLANK(VLOOKUP($A26, Exam___,MATCH($F$1,Exam_Picking_tasks,0)+2,FALSE)), "",IF(ISTEXT(VLOOKUP($A26, Exam___,MATCH($F$1,Exam_Picking_tasks,0)+2,FALSE)),VLOOKUP($A26, Exam___,MATCH($F$1,Exam_Picking_tasks,0)+2,FALSE),(VLOOKUP($A26, Exam___,MATCH($F$1,Exam_Picking_tasks,0)+2,FALSE))))</f>
      </c>
      <c r="G26" s="18">
        <f>IF(ISBLANK(VLOOKUP($A26, Exam___,MATCH($G$1,Exam_Picking_tasks,0)+2,FALSE)), "",IF(ISTEXT(VLOOKUP($A26, Exam___,MATCH($G$1,Exam_Picking_tasks,0)+2,FALSE)),VLOOKUP($A26, Exam___,MATCH($G$1,Exam_Picking_tasks,0)+2,FALSE),(VLOOKUP($A26, Exam___,MATCH($G$1,Exam_Picking_tasks,0)+2,FALSE))))</f>
      </c>
      <c r="H26" s="18">
        <f>IF(ISBLANK(VLOOKUP($A26, Exam___,MATCH($H$1,Exam_Picking_tasks,0)+2,FALSE)), "",IF(ISTEXT(VLOOKUP($A26, Exam___,MATCH($H$1,Exam_Picking_tasks,0)+2,FALSE)),VLOOKUP($A26, Exam___,MATCH($H$1,Exam_Picking_tasks,0)+2,FALSE),(VLOOKUP($A26, Exam___,MATCH($H$1,Exam_Picking_tasks,0)+2,FALSE))))</f>
      </c>
      <c r="I26" s="15">
        <f>VLOOKUP($A26, Exam___,MATCH($I$1,Exam_Picking_tasks,0)+2,FALSE)</f>
      </c>
    </row>
    <row r="27" ht="15.0" customHeight="true">
      <c r="A27" s="9">
        <f>"120025132"</f>
      </c>
      <c r="B27" s="34">
        <f>VLOOKUP($A27, __RESULTS__,2,FALSE)</f>
      </c>
      <c r="C27" s="34">
        <f>VLOOKUP($A27, __RESULTS__,3,FALSE)</f>
      </c>
      <c r="D27" s="44">
        <f>IF(ISBLANK(VLOOKUP($A27, Exam___,MATCH($D$1,Exam_Picking_tasks,0)+2,FALSE)), "",IF(ISTEXT(VLOOKUP($A27, Exam___,MATCH($D$1,Exam_Picking_tasks,0)+2,FALSE)),VLOOKUP($A27, Exam___,MATCH($D$1,Exam_Picking_tasks,0)+2,FALSE),(VLOOKUP($A27, Exam___,MATCH($D$1,Exam_Picking_tasks,0)+2,FALSE))))</f>
      </c>
      <c r="E27" s="44">
        <f>IF(ISBLANK(VLOOKUP($A27, Exam___,MATCH($E$1,Exam_Picking_tasks,0)+2,FALSE)), "",IF(ISTEXT(VLOOKUP($A27, Exam___,MATCH($E$1,Exam_Picking_tasks,0)+2,FALSE)),VLOOKUP($A27, Exam___,MATCH($E$1,Exam_Picking_tasks,0)+2,FALSE),(VLOOKUP($A27, Exam___,MATCH($E$1,Exam_Picking_tasks,0)+2,FALSE))))</f>
      </c>
      <c r="F27" s="44">
        <f>IF(ISBLANK(VLOOKUP($A27, Exam___,MATCH($F$1,Exam_Picking_tasks,0)+2,FALSE)), "",IF(ISTEXT(VLOOKUP($A27, Exam___,MATCH($F$1,Exam_Picking_tasks,0)+2,FALSE)),VLOOKUP($A27, Exam___,MATCH($F$1,Exam_Picking_tasks,0)+2,FALSE),(VLOOKUP($A27, Exam___,MATCH($F$1,Exam_Picking_tasks,0)+2,FALSE))))</f>
      </c>
      <c r="G27" s="44">
        <f>IF(ISBLANK(VLOOKUP($A27, Exam___,MATCH($G$1,Exam_Picking_tasks,0)+2,FALSE)), "",IF(ISTEXT(VLOOKUP($A27, Exam___,MATCH($G$1,Exam_Picking_tasks,0)+2,FALSE)),VLOOKUP($A27, Exam___,MATCH($G$1,Exam_Picking_tasks,0)+2,FALSE),(VLOOKUP($A27, Exam___,MATCH($G$1,Exam_Picking_tasks,0)+2,FALSE))))</f>
      </c>
      <c r="H27" s="44">
        <f>IF(ISBLANK(VLOOKUP($A27, Exam___,MATCH($H$1,Exam_Picking_tasks,0)+2,FALSE)), "",IF(ISTEXT(VLOOKUP($A27, Exam___,MATCH($H$1,Exam_Picking_tasks,0)+2,FALSE)),VLOOKUP($A27, Exam___,MATCH($H$1,Exam_Picking_tasks,0)+2,FALSE),(VLOOKUP($A27, Exam___,MATCH($H$1,Exam_Picking_tasks,0)+2,FALSE))))</f>
      </c>
      <c r="I27" s="44">
        <f>VLOOKUP($A27, Exam___,MATCH($I$1,Exam_Picking_tasks,0)+2,FALSE)</f>
      </c>
    </row>
    <row r="28" ht="15.0" customHeight="true">
      <c r="A28" s="15">
        <f>"110005643"</f>
      </c>
      <c r="B28" s="27">
        <f>VLOOKUP($A28, __RESULTS__,2,FALSE)</f>
      </c>
      <c r="C28" s="28">
        <f>VLOOKUP($A28, __RESULTS__,3,FALSE)</f>
      </c>
      <c r="D28" s="18">
        <f>IF(ISBLANK(VLOOKUP($A28, Exam___,MATCH($D$1,Exam_Picking_tasks,0)+2,FALSE)), "",IF(ISTEXT(VLOOKUP($A28, Exam___,MATCH($D$1,Exam_Picking_tasks,0)+2,FALSE)),VLOOKUP($A28, Exam___,MATCH($D$1,Exam_Picking_tasks,0)+2,FALSE),(VLOOKUP($A28, Exam___,MATCH($D$1,Exam_Picking_tasks,0)+2,FALSE))))</f>
      </c>
      <c r="E28" s="18">
        <f>IF(ISBLANK(VLOOKUP($A28, Exam___,MATCH($E$1,Exam_Picking_tasks,0)+2,FALSE)), "",IF(ISTEXT(VLOOKUP($A28, Exam___,MATCH($E$1,Exam_Picking_tasks,0)+2,FALSE)),VLOOKUP($A28, Exam___,MATCH($E$1,Exam_Picking_tasks,0)+2,FALSE),(VLOOKUP($A28, Exam___,MATCH($E$1,Exam_Picking_tasks,0)+2,FALSE))))</f>
      </c>
      <c r="F28" s="18">
        <f>IF(ISBLANK(VLOOKUP($A28, Exam___,MATCH($F$1,Exam_Picking_tasks,0)+2,FALSE)), "",IF(ISTEXT(VLOOKUP($A28, Exam___,MATCH($F$1,Exam_Picking_tasks,0)+2,FALSE)),VLOOKUP($A28, Exam___,MATCH($F$1,Exam_Picking_tasks,0)+2,FALSE),(VLOOKUP($A28, Exam___,MATCH($F$1,Exam_Picking_tasks,0)+2,FALSE))))</f>
      </c>
      <c r="G28" s="18">
        <f>IF(ISBLANK(VLOOKUP($A28, Exam___,MATCH($G$1,Exam_Picking_tasks,0)+2,FALSE)), "",IF(ISTEXT(VLOOKUP($A28, Exam___,MATCH($G$1,Exam_Picking_tasks,0)+2,FALSE)),VLOOKUP($A28, Exam___,MATCH($G$1,Exam_Picking_tasks,0)+2,FALSE),(VLOOKUP($A28, Exam___,MATCH($G$1,Exam_Picking_tasks,0)+2,FALSE))))</f>
      </c>
      <c r="H28" s="18">
        <f>IF(ISBLANK(VLOOKUP($A28, Exam___,MATCH($H$1,Exam_Picking_tasks,0)+2,FALSE)), "",IF(ISTEXT(VLOOKUP($A28, Exam___,MATCH($H$1,Exam_Picking_tasks,0)+2,FALSE)),VLOOKUP($A28, Exam___,MATCH($H$1,Exam_Picking_tasks,0)+2,FALSE),(VLOOKUP($A28, Exam___,MATCH($H$1,Exam_Picking_tasks,0)+2,FALSE))))</f>
      </c>
      <c r="I28" s="15">
        <f>VLOOKUP($A28, Exam___,MATCH($I$1,Exam_Picking_tasks,0)+2,FALSE)</f>
      </c>
    </row>
    <row r="29" ht="15.0" customHeight="true">
      <c r="A29" s="9">
        <f>"120030789"</f>
      </c>
      <c r="B29" s="34">
        <f>VLOOKUP($A29, __RESULTS__,2,FALSE)</f>
      </c>
      <c r="C29" s="34">
        <f>VLOOKUP($A29, __RESULTS__,3,FALSE)</f>
      </c>
      <c r="D29" s="44">
        <f>IF(ISBLANK(VLOOKUP($A29, Exam___,MATCH($D$1,Exam_Picking_tasks,0)+2,FALSE)), "",IF(ISTEXT(VLOOKUP($A29, Exam___,MATCH($D$1,Exam_Picking_tasks,0)+2,FALSE)),VLOOKUP($A29, Exam___,MATCH($D$1,Exam_Picking_tasks,0)+2,FALSE),(VLOOKUP($A29, Exam___,MATCH($D$1,Exam_Picking_tasks,0)+2,FALSE))))</f>
      </c>
      <c r="E29" s="44">
        <f>IF(ISBLANK(VLOOKUP($A29, Exam___,MATCH($E$1,Exam_Picking_tasks,0)+2,FALSE)), "",IF(ISTEXT(VLOOKUP($A29, Exam___,MATCH($E$1,Exam_Picking_tasks,0)+2,FALSE)),VLOOKUP($A29, Exam___,MATCH($E$1,Exam_Picking_tasks,0)+2,FALSE),(VLOOKUP($A29, Exam___,MATCH($E$1,Exam_Picking_tasks,0)+2,FALSE))))</f>
      </c>
      <c r="F29" s="44">
        <f>IF(ISBLANK(VLOOKUP($A29, Exam___,MATCH($F$1,Exam_Picking_tasks,0)+2,FALSE)), "",IF(ISTEXT(VLOOKUP($A29, Exam___,MATCH($F$1,Exam_Picking_tasks,0)+2,FALSE)),VLOOKUP($A29, Exam___,MATCH($F$1,Exam_Picking_tasks,0)+2,FALSE),(VLOOKUP($A29, Exam___,MATCH($F$1,Exam_Picking_tasks,0)+2,FALSE))))</f>
      </c>
      <c r="G29" s="44">
        <f>IF(ISBLANK(VLOOKUP($A29, Exam___,MATCH($G$1,Exam_Picking_tasks,0)+2,FALSE)), "",IF(ISTEXT(VLOOKUP($A29, Exam___,MATCH($G$1,Exam_Picking_tasks,0)+2,FALSE)),VLOOKUP($A29, Exam___,MATCH($G$1,Exam_Picking_tasks,0)+2,FALSE),(VLOOKUP($A29, Exam___,MATCH($G$1,Exam_Picking_tasks,0)+2,FALSE))))</f>
      </c>
      <c r="H29" s="44">
        <f>IF(ISBLANK(VLOOKUP($A29, Exam___,MATCH($H$1,Exam_Picking_tasks,0)+2,FALSE)), "",IF(ISTEXT(VLOOKUP($A29, Exam___,MATCH($H$1,Exam_Picking_tasks,0)+2,FALSE)),VLOOKUP($A29, Exam___,MATCH($H$1,Exam_Picking_tasks,0)+2,FALSE),(VLOOKUP($A29, Exam___,MATCH($H$1,Exam_Picking_tasks,0)+2,FALSE))))</f>
      </c>
      <c r="I29" s="44">
        <f>VLOOKUP($A29, Exam___,MATCH($I$1,Exam_Picking_tasks,0)+2,FALSE)</f>
      </c>
    </row>
    <row r="30" ht="15.0" customHeight="true">
      <c r="A30" s="15">
        <f>"110121884"</f>
      </c>
      <c r="B30" s="27">
        <f>VLOOKUP($A30, __RESULTS__,2,FALSE)</f>
      </c>
      <c r="C30" s="28">
        <f>VLOOKUP($A30, __RESULTS__,3,FALSE)</f>
      </c>
      <c r="D30" s="18">
        <f>IF(ISBLANK(VLOOKUP($A30, Exam___,MATCH($D$1,Exam_Picking_tasks,0)+2,FALSE)), "",IF(ISTEXT(VLOOKUP($A30, Exam___,MATCH($D$1,Exam_Picking_tasks,0)+2,FALSE)),VLOOKUP($A30, Exam___,MATCH($D$1,Exam_Picking_tasks,0)+2,FALSE),(VLOOKUP($A30, Exam___,MATCH($D$1,Exam_Picking_tasks,0)+2,FALSE))))</f>
      </c>
      <c r="E30" s="18">
        <f>IF(ISBLANK(VLOOKUP($A30, Exam___,MATCH($E$1,Exam_Picking_tasks,0)+2,FALSE)), "",IF(ISTEXT(VLOOKUP($A30, Exam___,MATCH($E$1,Exam_Picking_tasks,0)+2,FALSE)),VLOOKUP($A30, Exam___,MATCH($E$1,Exam_Picking_tasks,0)+2,FALSE),(VLOOKUP($A30, Exam___,MATCH($E$1,Exam_Picking_tasks,0)+2,FALSE))))</f>
      </c>
      <c r="F30" s="18">
        <f>IF(ISBLANK(VLOOKUP($A30, Exam___,MATCH($F$1,Exam_Picking_tasks,0)+2,FALSE)), "",IF(ISTEXT(VLOOKUP($A30, Exam___,MATCH($F$1,Exam_Picking_tasks,0)+2,FALSE)),VLOOKUP($A30, Exam___,MATCH($F$1,Exam_Picking_tasks,0)+2,FALSE),(VLOOKUP($A30, Exam___,MATCH($F$1,Exam_Picking_tasks,0)+2,FALSE))))</f>
      </c>
      <c r="G30" s="18">
        <f>IF(ISBLANK(VLOOKUP($A30, Exam___,MATCH($G$1,Exam_Picking_tasks,0)+2,FALSE)), "",IF(ISTEXT(VLOOKUP($A30, Exam___,MATCH($G$1,Exam_Picking_tasks,0)+2,FALSE)),VLOOKUP($A30, Exam___,MATCH($G$1,Exam_Picking_tasks,0)+2,FALSE),(VLOOKUP($A30, Exam___,MATCH($G$1,Exam_Picking_tasks,0)+2,FALSE))))</f>
      </c>
      <c r="H30" s="18">
        <f>IF(ISBLANK(VLOOKUP($A30, Exam___,MATCH($H$1,Exam_Picking_tasks,0)+2,FALSE)), "",IF(ISTEXT(VLOOKUP($A30, Exam___,MATCH($H$1,Exam_Picking_tasks,0)+2,FALSE)),VLOOKUP($A30, Exam___,MATCH($H$1,Exam_Picking_tasks,0)+2,FALSE),(VLOOKUP($A30, Exam___,MATCH($H$1,Exam_Picking_tasks,0)+2,FALSE))))</f>
      </c>
      <c r="I30" s="15">
        <f>VLOOKUP($A30, Exam___,MATCH($I$1,Exam_Picking_tasks,0)+2,FALSE)</f>
      </c>
    </row>
    <row r="31" ht="15.0" customHeight="true">
      <c r="A31" s="9">
        <f>"110092159"</f>
      </c>
      <c r="B31" s="34">
        <f>VLOOKUP($A31, __RESULTS__,2,FALSE)</f>
      </c>
      <c r="C31" s="34">
        <f>VLOOKUP($A31, __RESULTS__,3,FALSE)</f>
      </c>
      <c r="D31" s="44">
        <f>IF(ISBLANK(VLOOKUP($A31, Exam___,MATCH($D$1,Exam_Picking_tasks,0)+2,FALSE)), "",IF(ISTEXT(VLOOKUP($A31, Exam___,MATCH($D$1,Exam_Picking_tasks,0)+2,FALSE)),VLOOKUP($A31, Exam___,MATCH($D$1,Exam_Picking_tasks,0)+2,FALSE),(VLOOKUP($A31, Exam___,MATCH($D$1,Exam_Picking_tasks,0)+2,FALSE))))</f>
      </c>
      <c r="E31" s="44">
        <f>IF(ISBLANK(VLOOKUP($A31, Exam___,MATCH($E$1,Exam_Picking_tasks,0)+2,FALSE)), "",IF(ISTEXT(VLOOKUP($A31, Exam___,MATCH($E$1,Exam_Picking_tasks,0)+2,FALSE)),VLOOKUP($A31, Exam___,MATCH($E$1,Exam_Picking_tasks,0)+2,FALSE),(VLOOKUP($A31, Exam___,MATCH($E$1,Exam_Picking_tasks,0)+2,FALSE))))</f>
      </c>
      <c r="F31" s="44">
        <f>IF(ISBLANK(VLOOKUP($A31, Exam___,MATCH($F$1,Exam_Picking_tasks,0)+2,FALSE)), "",IF(ISTEXT(VLOOKUP($A31, Exam___,MATCH($F$1,Exam_Picking_tasks,0)+2,FALSE)),VLOOKUP($A31, Exam___,MATCH($F$1,Exam_Picking_tasks,0)+2,FALSE),(VLOOKUP($A31, Exam___,MATCH($F$1,Exam_Picking_tasks,0)+2,FALSE))))</f>
      </c>
      <c r="G31" s="44">
        <f>IF(ISBLANK(VLOOKUP($A31, Exam___,MATCH($G$1,Exam_Picking_tasks,0)+2,FALSE)), "",IF(ISTEXT(VLOOKUP($A31, Exam___,MATCH($G$1,Exam_Picking_tasks,0)+2,FALSE)),VLOOKUP($A31, Exam___,MATCH($G$1,Exam_Picking_tasks,0)+2,FALSE),(VLOOKUP($A31, Exam___,MATCH($G$1,Exam_Picking_tasks,0)+2,FALSE))))</f>
      </c>
      <c r="H31" s="44">
        <f>IF(ISBLANK(VLOOKUP($A31, Exam___,MATCH($H$1,Exam_Picking_tasks,0)+2,FALSE)), "",IF(ISTEXT(VLOOKUP($A31, Exam___,MATCH($H$1,Exam_Picking_tasks,0)+2,FALSE)),VLOOKUP($A31, Exam___,MATCH($H$1,Exam_Picking_tasks,0)+2,FALSE),(VLOOKUP($A31, Exam___,MATCH($H$1,Exam_Picking_tasks,0)+2,FALSE))))</f>
      </c>
      <c r="I31" s="44">
        <f>VLOOKUP($A31, Exam___,MATCH($I$1,Exam_Picking_tasks,0)+2,FALSE)</f>
      </c>
    </row>
    <row r="32" ht="15.0" customHeight="true">
      <c r="A32" s="15">
        <f>"110036072"</f>
      </c>
      <c r="B32" s="27">
        <f>VLOOKUP($A32, __RESULTS__,2,FALSE)</f>
      </c>
      <c r="C32" s="28">
        <f>VLOOKUP($A32, __RESULTS__,3,FALSE)</f>
      </c>
      <c r="D32" s="18">
        <f>IF(ISBLANK(VLOOKUP($A32, Exam___,MATCH($D$1,Exam_Picking_tasks,0)+2,FALSE)), "",IF(ISTEXT(VLOOKUP($A32, Exam___,MATCH($D$1,Exam_Picking_tasks,0)+2,FALSE)),VLOOKUP($A32, Exam___,MATCH($D$1,Exam_Picking_tasks,0)+2,FALSE),(VLOOKUP($A32, Exam___,MATCH($D$1,Exam_Picking_tasks,0)+2,FALSE))))</f>
      </c>
      <c r="E32" s="18">
        <f>IF(ISBLANK(VLOOKUP($A32, Exam___,MATCH($E$1,Exam_Picking_tasks,0)+2,FALSE)), "",IF(ISTEXT(VLOOKUP($A32, Exam___,MATCH($E$1,Exam_Picking_tasks,0)+2,FALSE)),VLOOKUP($A32, Exam___,MATCH($E$1,Exam_Picking_tasks,0)+2,FALSE),(VLOOKUP($A32, Exam___,MATCH($E$1,Exam_Picking_tasks,0)+2,FALSE))))</f>
      </c>
      <c r="F32" s="18">
        <f>IF(ISBLANK(VLOOKUP($A32, Exam___,MATCH($F$1,Exam_Picking_tasks,0)+2,FALSE)), "",IF(ISTEXT(VLOOKUP($A32, Exam___,MATCH($F$1,Exam_Picking_tasks,0)+2,FALSE)),VLOOKUP($A32, Exam___,MATCH($F$1,Exam_Picking_tasks,0)+2,FALSE),(VLOOKUP($A32, Exam___,MATCH($F$1,Exam_Picking_tasks,0)+2,FALSE))))</f>
      </c>
      <c r="G32" s="18">
        <f>IF(ISBLANK(VLOOKUP($A32, Exam___,MATCH($G$1,Exam_Picking_tasks,0)+2,FALSE)), "",IF(ISTEXT(VLOOKUP($A32, Exam___,MATCH($G$1,Exam_Picking_tasks,0)+2,FALSE)),VLOOKUP($A32, Exam___,MATCH($G$1,Exam_Picking_tasks,0)+2,FALSE),(VLOOKUP($A32, Exam___,MATCH($G$1,Exam_Picking_tasks,0)+2,FALSE))))</f>
      </c>
      <c r="H32" s="18">
        <f>IF(ISBLANK(VLOOKUP($A32, Exam___,MATCH($H$1,Exam_Picking_tasks,0)+2,FALSE)), "",IF(ISTEXT(VLOOKUP($A32, Exam___,MATCH($H$1,Exam_Picking_tasks,0)+2,FALSE)),VLOOKUP($A32, Exam___,MATCH($H$1,Exam_Picking_tasks,0)+2,FALSE),(VLOOKUP($A32, Exam___,MATCH($H$1,Exam_Picking_tasks,0)+2,FALSE))))</f>
      </c>
      <c r="I32" s="15">
        <f>VLOOKUP($A32, Exam___,MATCH($I$1,Exam_Picking_tasks,0)+2,FALSE)</f>
      </c>
    </row>
    <row r="33" ht="15.0" customHeight="true">
      <c r="A33" s="9">
        <f>"120045222"</f>
      </c>
      <c r="B33" s="34">
        <f>VLOOKUP($A33, __RESULTS__,2,FALSE)</f>
      </c>
      <c r="C33" s="34">
        <f>VLOOKUP($A33, __RESULTS__,3,FALSE)</f>
      </c>
      <c r="D33" s="44">
        <f>IF(ISBLANK(VLOOKUP($A33, Exam___,MATCH($D$1,Exam_Picking_tasks,0)+2,FALSE)), "",IF(ISTEXT(VLOOKUP($A33, Exam___,MATCH($D$1,Exam_Picking_tasks,0)+2,FALSE)),VLOOKUP($A33, Exam___,MATCH($D$1,Exam_Picking_tasks,0)+2,FALSE),(VLOOKUP($A33, Exam___,MATCH($D$1,Exam_Picking_tasks,0)+2,FALSE))))</f>
      </c>
      <c r="E33" s="44">
        <f>IF(ISBLANK(VLOOKUP($A33, Exam___,MATCH($E$1,Exam_Picking_tasks,0)+2,FALSE)), "",IF(ISTEXT(VLOOKUP($A33, Exam___,MATCH($E$1,Exam_Picking_tasks,0)+2,FALSE)),VLOOKUP($A33, Exam___,MATCH($E$1,Exam_Picking_tasks,0)+2,FALSE),(VLOOKUP($A33, Exam___,MATCH($E$1,Exam_Picking_tasks,0)+2,FALSE))))</f>
      </c>
      <c r="F33" s="44">
        <f>IF(ISBLANK(VLOOKUP($A33, Exam___,MATCH($F$1,Exam_Picking_tasks,0)+2,FALSE)), "",IF(ISTEXT(VLOOKUP($A33, Exam___,MATCH($F$1,Exam_Picking_tasks,0)+2,FALSE)),VLOOKUP($A33, Exam___,MATCH($F$1,Exam_Picking_tasks,0)+2,FALSE),(VLOOKUP($A33, Exam___,MATCH($F$1,Exam_Picking_tasks,0)+2,FALSE))))</f>
      </c>
      <c r="G33" s="44">
        <f>IF(ISBLANK(VLOOKUP($A33, Exam___,MATCH($G$1,Exam_Picking_tasks,0)+2,FALSE)), "",IF(ISTEXT(VLOOKUP($A33, Exam___,MATCH($G$1,Exam_Picking_tasks,0)+2,FALSE)),VLOOKUP($A33, Exam___,MATCH($G$1,Exam_Picking_tasks,0)+2,FALSE),(VLOOKUP($A33, Exam___,MATCH($G$1,Exam_Picking_tasks,0)+2,FALSE))))</f>
      </c>
      <c r="H33" s="44">
        <f>IF(ISBLANK(VLOOKUP($A33, Exam___,MATCH($H$1,Exam_Picking_tasks,0)+2,FALSE)), "",IF(ISTEXT(VLOOKUP($A33, Exam___,MATCH($H$1,Exam_Picking_tasks,0)+2,FALSE)),VLOOKUP($A33, Exam___,MATCH($H$1,Exam_Picking_tasks,0)+2,FALSE),(VLOOKUP($A33, Exam___,MATCH($H$1,Exam_Picking_tasks,0)+2,FALSE))))</f>
      </c>
      <c r="I33" s="44">
        <f>VLOOKUP($A33, Exam___,MATCH($I$1,Exam_Picking_tasks,0)+2,FALSE)</f>
      </c>
    </row>
    <row r="34" ht="15.0" customHeight="true">
      <c r="A34" s="15">
        <f>"110068497"</f>
      </c>
      <c r="B34" s="27">
        <f>VLOOKUP($A34, __RESULTS__,2,FALSE)</f>
      </c>
      <c r="C34" s="28">
        <f>VLOOKUP($A34, __RESULTS__,3,FALSE)</f>
      </c>
      <c r="D34" s="18">
        <f>IF(ISBLANK(VLOOKUP($A34, Exam___,MATCH($D$1,Exam_Picking_tasks,0)+2,FALSE)), "",IF(ISTEXT(VLOOKUP($A34, Exam___,MATCH($D$1,Exam_Picking_tasks,0)+2,FALSE)),VLOOKUP($A34, Exam___,MATCH($D$1,Exam_Picking_tasks,0)+2,FALSE),(VLOOKUP($A34, Exam___,MATCH($D$1,Exam_Picking_tasks,0)+2,FALSE))))</f>
      </c>
      <c r="E34" s="18">
        <f>IF(ISBLANK(VLOOKUP($A34, Exam___,MATCH($E$1,Exam_Picking_tasks,0)+2,FALSE)), "",IF(ISTEXT(VLOOKUP($A34, Exam___,MATCH($E$1,Exam_Picking_tasks,0)+2,FALSE)),VLOOKUP($A34, Exam___,MATCH($E$1,Exam_Picking_tasks,0)+2,FALSE),(VLOOKUP($A34, Exam___,MATCH($E$1,Exam_Picking_tasks,0)+2,FALSE))))</f>
      </c>
      <c r="F34" s="18">
        <f>IF(ISBLANK(VLOOKUP($A34, Exam___,MATCH($F$1,Exam_Picking_tasks,0)+2,FALSE)), "",IF(ISTEXT(VLOOKUP($A34, Exam___,MATCH($F$1,Exam_Picking_tasks,0)+2,FALSE)),VLOOKUP($A34, Exam___,MATCH($F$1,Exam_Picking_tasks,0)+2,FALSE),(VLOOKUP($A34, Exam___,MATCH($F$1,Exam_Picking_tasks,0)+2,FALSE))))</f>
      </c>
      <c r="G34" s="18">
        <f>IF(ISBLANK(VLOOKUP($A34, Exam___,MATCH($G$1,Exam_Picking_tasks,0)+2,FALSE)), "",IF(ISTEXT(VLOOKUP($A34, Exam___,MATCH($G$1,Exam_Picking_tasks,0)+2,FALSE)),VLOOKUP($A34, Exam___,MATCH($G$1,Exam_Picking_tasks,0)+2,FALSE),(VLOOKUP($A34, Exam___,MATCH($G$1,Exam_Picking_tasks,0)+2,FALSE))))</f>
      </c>
      <c r="H34" s="18">
        <f>IF(ISBLANK(VLOOKUP($A34, Exam___,MATCH($H$1,Exam_Picking_tasks,0)+2,FALSE)), "",IF(ISTEXT(VLOOKUP($A34, Exam___,MATCH($H$1,Exam_Picking_tasks,0)+2,FALSE)),VLOOKUP($A34, Exam___,MATCH($H$1,Exam_Picking_tasks,0)+2,FALSE),(VLOOKUP($A34, Exam___,MATCH($H$1,Exam_Picking_tasks,0)+2,FALSE))))</f>
      </c>
      <c r="I34" s="15">
        <f>VLOOKUP($A34, Exam___,MATCH($I$1,Exam_Picking_tasks,0)+2,FALSE)</f>
      </c>
    </row>
    <row r="35" ht="15.0" customHeight="true">
      <c r="A35" s="9">
        <f>"110121459"</f>
      </c>
      <c r="B35" s="34">
        <f>VLOOKUP($A35, __RESULTS__,2,FALSE)</f>
      </c>
      <c r="C35" s="34">
        <f>VLOOKUP($A35, __RESULTS__,3,FALSE)</f>
      </c>
      <c r="D35" s="44">
        <f>IF(ISBLANK(VLOOKUP($A35, Exam___,MATCH($D$1,Exam_Picking_tasks,0)+2,FALSE)), "",IF(ISTEXT(VLOOKUP($A35, Exam___,MATCH($D$1,Exam_Picking_tasks,0)+2,FALSE)),VLOOKUP($A35, Exam___,MATCH($D$1,Exam_Picking_tasks,0)+2,FALSE),(VLOOKUP($A35, Exam___,MATCH($D$1,Exam_Picking_tasks,0)+2,FALSE))))</f>
      </c>
      <c r="E35" s="44">
        <f>IF(ISBLANK(VLOOKUP($A35, Exam___,MATCH($E$1,Exam_Picking_tasks,0)+2,FALSE)), "",IF(ISTEXT(VLOOKUP($A35, Exam___,MATCH($E$1,Exam_Picking_tasks,0)+2,FALSE)),VLOOKUP($A35, Exam___,MATCH($E$1,Exam_Picking_tasks,0)+2,FALSE),(VLOOKUP($A35, Exam___,MATCH($E$1,Exam_Picking_tasks,0)+2,FALSE))))</f>
      </c>
      <c r="F35" s="44">
        <f>IF(ISBLANK(VLOOKUP($A35, Exam___,MATCH($F$1,Exam_Picking_tasks,0)+2,FALSE)), "",IF(ISTEXT(VLOOKUP($A35, Exam___,MATCH($F$1,Exam_Picking_tasks,0)+2,FALSE)),VLOOKUP($A35, Exam___,MATCH($F$1,Exam_Picking_tasks,0)+2,FALSE),(VLOOKUP($A35, Exam___,MATCH($F$1,Exam_Picking_tasks,0)+2,FALSE))))</f>
      </c>
      <c r="G35" s="44">
        <f>IF(ISBLANK(VLOOKUP($A35, Exam___,MATCH($G$1,Exam_Picking_tasks,0)+2,FALSE)), "",IF(ISTEXT(VLOOKUP($A35, Exam___,MATCH($G$1,Exam_Picking_tasks,0)+2,FALSE)),VLOOKUP($A35, Exam___,MATCH($G$1,Exam_Picking_tasks,0)+2,FALSE),(VLOOKUP($A35, Exam___,MATCH($G$1,Exam_Picking_tasks,0)+2,FALSE))))</f>
      </c>
      <c r="H35" s="44">
        <f>IF(ISBLANK(VLOOKUP($A35, Exam___,MATCH($H$1,Exam_Picking_tasks,0)+2,FALSE)), "",IF(ISTEXT(VLOOKUP($A35, Exam___,MATCH($H$1,Exam_Picking_tasks,0)+2,FALSE)),VLOOKUP($A35, Exam___,MATCH($H$1,Exam_Picking_tasks,0)+2,FALSE),(VLOOKUP($A35, Exam___,MATCH($H$1,Exam_Picking_tasks,0)+2,FALSE))))</f>
      </c>
      <c r="I35" s="44">
        <f>VLOOKUP($A35, Exam___,MATCH($I$1,Exam_Picking_tasks,0)+2,FALSE)</f>
      </c>
    </row>
    <row r="36" ht="15.0" customHeight="true">
      <c r="A36" s="15">
        <f>"120092673"</f>
      </c>
      <c r="B36" s="27">
        <f>VLOOKUP($A36, __RESULTS__,2,FALSE)</f>
      </c>
      <c r="C36" s="28">
        <f>VLOOKUP($A36, __RESULTS__,3,FALSE)</f>
      </c>
      <c r="D36" s="18">
        <f>IF(ISBLANK(VLOOKUP($A36, Exam___,MATCH($D$1,Exam_Picking_tasks,0)+2,FALSE)), "",IF(ISTEXT(VLOOKUP($A36, Exam___,MATCH($D$1,Exam_Picking_tasks,0)+2,FALSE)),VLOOKUP($A36, Exam___,MATCH($D$1,Exam_Picking_tasks,0)+2,FALSE),(VLOOKUP($A36, Exam___,MATCH($D$1,Exam_Picking_tasks,0)+2,FALSE))))</f>
      </c>
      <c r="E36" s="18">
        <f>IF(ISBLANK(VLOOKUP($A36, Exam___,MATCH($E$1,Exam_Picking_tasks,0)+2,FALSE)), "",IF(ISTEXT(VLOOKUP($A36, Exam___,MATCH($E$1,Exam_Picking_tasks,0)+2,FALSE)),VLOOKUP($A36, Exam___,MATCH($E$1,Exam_Picking_tasks,0)+2,FALSE),(VLOOKUP($A36, Exam___,MATCH($E$1,Exam_Picking_tasks,0)+2,FALSE))))</f>
      </c>
      <c r="F36" s="18">
        <f>IF(ISBLANK(VLOOKUP($A36, Exam___,MATCH($F$1,Exam_Picking_tasks,0)+2,FALSE)), "",IF(ISTEXT(VLOOKUP($A36, Exam___,MATCH($F$1,Exam_Picking_tasks,0)+2,FALSE)),VLOOKUP($A36, Exam___,MATCH($F$1,Exam_Picking_tasks,0)+2,FALSE),(VLOOKUP($A36, Exam___,MATCH($F$1,Exam_Picking_tasks,0)+2,FALSE))))</f>
      </c>
      <c r="G36" s="18">
        <f>IF(ISBLANK(VLOOKUP($A36, Exam___,MATCH($G$1,Exam_Picking_tasks,0)+2,FALSE)), "",IF(ISTEXT(VLOOKUP($A36, Exam___,MATCH($G$1,Exam_Picking_tasks,0)+2,FALSE)),VLOOKUP($A36, Exam___,MATCH($G$1,Exam_Picking_tasks,0)+2,FALSE),(VLOOKUP($A36, Exam___,MATCH($G$1,Exam_Picking_tasks,0)+2,FALSE))))</f>
      </c>
      <c r="H36" s="18">
        <f>IF(ISBLANK(VLOOKUP($A36, Exam___,MATCH($H$1,Exam_Picking_tasks,0)+2,FALSE)), "",IF(ISTEXT(VLOOKUP($A36, Exam___,MATCH($H$1,Exam_Picking_tasks,0)+2,FALSE)),VLOOKUP($A36, Exam___,MATCH($H$1,Exam_Picking_tasks,0)+2,FALSE),(VLOOKUP($A36, Exam___,MATCH($H$1,Exam_Picking_tasks,0)+2,FALSE))))</f>
      </c>
      <c r="I36" s="15">
        <f>VLOOKUP($A36, Exam___,MATCH($I$1,Exam_Picking_tasks,0)+2,FALSE)</f>
      </c>
    </row>
    <row r="37" ht="15.0" customHeight="true">
      <c r="A37" s="9">
        <f>"110081153"</f>
      </c>
      <c r="B37" s="34">
        <f>VLOOKUP($A37, __RESULTS__,2,FALSE)</f>
      </c>
      <c r="C37" s="34">
        <f>VLOOKUP($A37, __RESULTS__,3,FALSE)</f>
      </c>
      <c r="D37" s="44">
        <f>IF(ISBLANK(VLOOKUP($A37, Exam___,MATCH($D$1,Exam_Picking_tasks,0)+2,FALSE)), "",IF(ISTEXT(VLOOKUP($A37, Exam___,MATCH($D$1,Exam_Picking_tasks,0)+2,FALSE)),VLOOKUP($A37, Exam___,MATCH($D$1,Exam_Picking_tasks,0)+2,FALSE),(VLOOKUP($A37, Exam___,MATCH($D$1,Exam_Picking_tasks,0)+2,FALSE))))</f>
      </c>
      <c r="E37" s="44">
        <f>IF(ISBLANK(VLOOKUP($A37, Exam___,MATCH($E$1,Exam_Picking_tasks,0)+2,FALSE)), "",IF(ISTEXT(VLOOKUP($A37, Exam___,MATCH($E$1,Exam_Picking_tasks,0)+2,FALSE)),VLOOKUP($A37, Exam___,MATCH($E$1,Exam_Picking_tasks,0)+2,FALSE),(VLOOKUP($A37, Exam___,MATCH($E$1,Exam_Picking_tasks,0)+2,FALSE))))</f>
      </c>
      <c r="F37" s="44">
        <f>IF(ISBLANK(VLOOKUP($A37, Exam___,MATCH($F$1,Exam_Picking_tasks,0)+2,FALSE)), "",IF(ISTEXT(VLOOKUP($A37, Exam___,MATCH($F$1,Exam_Picking_tasks,0)+2,FALSE)),VLOOKUP($A37, Exam___,MATCH($F$1,Exam_Picking_tasks,0)+2,FALSE),(VLOOKUP($A37, Exam___,MATCH($F$1,Exam_Picking_tasks,0)+2,FALSE))))</f>
      </c>
      <c r="G37" s="44">
        <f>IF(ISBLANK(VLOOKUP($A37, Exam___,MATCH($G$1,Exam_Picking_tasks,0)+2,FALSE)), "",IF(ISTEXT(VLOOKUP($A37, Exam___,MATCH($G$1,Exam_Picking_tasks,0)+2,FALSE)),VLOOKUP($A37, Exam___,MATCH($G$1,Exam_Picking_tasks,0)+2,FALSE),(VLOOKUP($A37, Exam___,MATCH($G$1,Exam_Picking_tasks,0)+2,FALSE))))</f>
      </c>
      <c r="H37" s="44">
        <f>IF(ISBLANK(VLOOKUP($A37, Exam___,MATCH($H$1,Exam_Picking_tasks,0)+2,FALSE)), "",IF(ISTEXT(VLOOKUP($A37, Exam___,MATCH($H$1,Exam_Picking_tasks,0)+2,FALSE)),VLOOKUP($A37, Exam___,MATCH($H$1,Exam_Picking_tasks,0)+2,FALSE),(VLOOKUP($A37, Exam___,MATCH($H$1,Exam_Picking_tasks,0)+2,FALSE))))</f>
      </c>
      <c r="I37" s="44">
        <f>VLOOKUP($A37, Exam___,MATCH($I$1,Exam_Picking_tasks,0)+2,FALSE)</f>
      </c>
    </row>
    <row r="38" ht="15.0" customHeight="true">
      <c r="A38" s="15">
        <f>"120006360"</f>
      </c>
      <c r="B38" s="27">
        <f>VLOOKUP($A38, __RESULTS__,2,FALSE)</f>
      </c>
      <c r="C38" s="28">
        <f>VLOOKUP($A38, __RESULTS__,3,FALSE)</f>
      </c>
      <c r="D38" s="18">
        <f>IF(ISBLANK(VLOOKUP($A38, Exam___,MATCH($D$1,Exam_Picking_tasks,0)+2,FALSE)), "",IF(ISTEXT(VLOOKUP($A38, Exam___,MATCH($D$1,Exam_Picking_tasks,0)+2,FALSE)),VLOOKUP($A38, Exam___,MATCH($D$1,Exam_Picking_tasks,0)+2,FALSE),(VLOOKUP($A38, Exam___,MATCH($D$1,Exam_Picking_tasks,0)+2,FALSE))))</f>
      </c>
      <c r="E38" s="18">
        <f>IF(ISBLANK(VLOOKUP($A38, Exam___,MATCH($E$1,Exam_Picking_tasks,0)+2,FALSE)), "",IF(ISTEXT(VLOOKUP($A38, Exam___,MATCH($E$1,Exam_Picking_tasks,0)+2,FALSE)),VLOOKUP($A38, Exam___,MATCH($E$1,Exam_Picking_tasks,0)+2,FALSE),(VLOOKUP($A38, Exam___,MATCH($E$1,Exam_Picking_tasks,0)+2,FALSE))))</f>
      </c>
      <c r="F38" s="18">
        <f>IF(ISBLANK(VLOOKUP($A38, Exam___,MATCH($F$1,Exam_Picking_tasks,0)+2,FALSE)), "",IF(ISTEXT(VLOOKUP($A38, Exam___,MATCH($F$1,Exam_Picking_tasks,0)+2,FALSE)),VLOOKUP($A38, Exam___,MATCH($F$1,Exam_Picking_tasks,0)+2,FALSE),(VLOOKUP($A38, Exam___,MATCH($F$1,Exam_Picking_tasks,0)+2,FALSE))))</f>
      </c>
      <c r="G38" s="18">
        <f>IF(ISBLANK(VLOOKUP($A38, Exam___,MATCH($G$1,Exam_Picking_tasks,0)+2,FALSE)), "",IF(ISTEXT(VLOOKUP($A38, Exam___,MATCH($G$1,Exam_Picking_tasks,0)+2,FALSE)),VLOOKUP($A38, Exam___,MATCH($G$1,Exam_Picking_tasks,0)+2,FALSE),(VLOOKUP($A38, Exam___,MATCH($G$1,Exam_Picking_tasks,0)+2,FALSE))))</f>
      </c>
      <c r="H38" s="18">
        <f>IF(ISBLANK(VLOOKUP($A38, Exam___,MATCH($H$1,Exam_Picking_tasks,0)+2,FALSE)), "",IF(ISTEXT(VLOOKUP($A38, Exam___,MATCH($H$1,Exam_Picking_tasks,0)+2,FALSE)),VLOOKUP($A38, Exam___,MATCH($H$1,Exam_Picking_tasks,0)+2,FALSE),(VLOOKUP($A38, Exam___,MATCH($H$1,Exam_Picking_tasks,0)+2,FALSE))))</f>
      </c>
      <c r="I38" s="15">
        <f>VLOOKUP($A38, Exam___,MATCH($I$1,Exam_Picking_tasks,0)+2,FALSE)</f>
      </c>
    </row>
    <row r="39" ht="15.0" customHeight="true">
      <c r="A39" s="9">
        <f>"110026545"</f>
      </c>
      <c r="B39" s="34">
        <f>VLOOKUP($A39, __RESULTS__,2,FALSE)</f>
      </c>
      <c r="C39" s="34">
        <f>VLOOKUP($A39, __RESULTS__,3,FALSE)</f>
      </c>
      <c r="D39" s="44">
        <f>IF(ISBLANK(VLOOKUP($A39, Exam___,MATCH($D$1,Exam_Picking_tasks,0)+2,FALSE)), "",IF(ISTEXT(VLOOKUP($A39, Exam___,MATCH($D$1,Exam_Picking_tasks,0)+2,FALSE)),VLOOKUP($A39, Exam___,MATCH($D$1,Exam_Picking_tasks,0)+2,FALSE),(VLOOKUP($A39, Exam___,MATCH($D$1,Exam_Picking_tasks,0)+2,FALSE))))</f>
      </c>
      <c r="E39" s="44">
        <f>IF(ISBLANK(VLOOKUP($A39, Exam___,MATCH($E$1,Exam_Picking_tasks,0)+2,FALSE)), "",IF(ISTEXT(VLOOKUP($A39, Exam___,MATCH($E$1,Exam_Picking_tasks,0)+2,FALSE)),VLOOKUP($A39, Exam___,MATCH($E$1,Exam_Picking_tasks,0)+2,FALSE),(VLOOKUP($A39, Exam___,MATCH($E$1,Exam_Picking_tasks,0)+2,FALSE))))</f>
      </c>
      <c r="F39" s="44">
        <f>IF(ISBLANK(VLOOKUP($A39, Exam___,MATCH($F$1,Exam_Picking_tasks,0)+2,FALSE)), "",IF(ISTEXT(VLOOKUP($A39, Exam___,MATCH($F$1,Exam_Picking_tasks,0)+2,FALSE)),VLOOKUP($A39, Exam___,MATCH($F$1,Exam_Picking_tasks,0)+2,FALSE),(VLOOKUP($A39, Exam___,MATCH($F$1,Exam_Picking_tasks,0)+2,FALSE))))</f>
      </c>
      <c r="G39" s="44">
        <f>IF(ISBLANK(VLOOKUP($A39, Exam___,MATCH($G$1,Exam_Picking_tasks,0)+2,FALSE)), "",IF(ISTEXT(VLOOKUP($A39, Exam___,MATCH($G$1,Exam_Picking_tasks,0)+2,FALSE)),VLOOKUP($A39, Exam___,MATCH($G$1,Exam_Picking_tasks,0)+2,FALSE),(VLOOKUP($A39, Exam___,MATCH($G$1,Exam_Picking_tasks,0)+2,FALSE))))</f>
      </c>
      <c r="H39" s="44">
        <f>IF(ISBLANK(VLOOKUP($A39, Exam___,MATCH($H$1,Exam_Picking_tasks,0)+2,FALSE)), "",IF(ISTEXT(VLOOKUP($A39, Exam___,MATCH($H$1,Exam_Picking_tasks,0)+2,FALSE)),VLOOKUP($A39, Exam___,MATCH($H$1,Exam_Picking_tasks,0)+2,FALSE),(VLOOKUP($A39, Exam___,MATCH($H$1,Exam_Picking_tasks,0)+2,FALSE))))</f>
      </c>
      <c r="I39" s="44">
        <f>VLOOKUP($A39, Exam___,MATCH($I$1,Exam_Picking_tasks,0)+2,FALSE)</f>
      </c>
    </row>
    <row r="40" ht="15.0" customHeight="true">
      <c r="A40" s="15">
        <f>"110059989"</f>
      </c>
      <c r="B40" s="27">
        <f>VLOOKUP($A40, __RESULTS__,2,FALSE)</f>
      </c>
      <c r="C40" s="28">
        <f>VLOOKUP($A40, __RESULTS__,3,FALSE)</f>
      </c>
      <c r="D40" s="18">
        <f>IF(ISBLANK(VLOOKUP($A40, Exam___,MATCH($D$1,Exam_Picking_tasks,0)+2,FALSE)), "",IF(ISTEXT(VLOOKUP($A40, Exam___,MATCH($D$1,Exam_Picking_tasks,0)+2,FALSE)),VLOOKUP($A40, Exam___,MATCH($D$1,Exam_Picking_tasks,0)+2,FALSE),(VLOOKUP($A40, Exam___,MATCH($D$1,Exam_Picking_tasks,0)+2,FALSE))))</f>
      </c>
      <c r="E40" s="18">
        <f>IF(ISBLANK(VLOOKUP($A40, Exam___,MATCH($E$1,Exam_Picking_tasks,0)+2,FALSE)), "",IF(ISTEXT(VLOOKUP($A40, Exam___,MATCH($E$1,Exam_Picking_tasks,0)+2,FALSE)),VLOOKUP($A40, Exam___,MATCH($E$1,Exam_Picking_tasks,0)+2,FALSE),(VLOOKUP($A40, Exam___,MATCH($E$1,Exam_Picking_tasks,0)+2,FALSE))))</f>
      </c>
      <c r="F40" s="18">
        <f>IF(ISBLANK(VLOOKUP($A40, Exam___,MATCH($F$1,Exam_Picking_tasks,0)+2,FALSE)), "",IF(ISTEXT(VLOOKUP($A40, Exam___,MATCH($F$1,Exam_Picking_tasks,0)+2,FALSE)),VLOOKUP($A40, Exam___,MATCH($F$1,Exam_Picking_tasks,0)+2,FALSE),(VLOOKUP($A40, Exam___,MATCH($F$1,Exam_Picking_tasks,0)+2,FALSE))))</f>
      </c>
      <c r="G40" s="18">
        <f>IF(ISBLANK(VLOOKUP($A40, Exam___,MATCH($G$1,Exam_Picking_tasks,0)+2,FALSE)), "",IF(ISTEXT(VLOOKUP($A40, Exam___,MATCH($G$1,Exam_Picking_tasks,0)+2,FALSE)),VLOOKUP($A40, Exam___,MATCH($G$1,Exam_Picking_tasks,0)+2,FALSE),(VLOOKUP($A40, Exam___,MATCH($G$1,Exam_Picking_tasks,0)+2,FALSE))))</f>
      </c>
      <c r="H40" s="18">
        <f>IF(ISBLANK(VLOOKUP($A40, Exam___,MATCH($H$1,Exam_Picking_tasks,0)+2,FALSE)), "",IF(ISTEXT(VLOOKUP($A40, Exam___,MATCH($H$1,Exam_Picking_tasks,0)+2,FALSE)),VLOOKUP($A40, Exam___,MATCH($H$1,Exam_Picking_tasks,0)+2,FALSE),(VLOOKUP($A40, Exam___,MATCH($H$1,Exam_Picking_tasks,0)+2,FALSE))))</f>
      </c>
      <c r="I40" s="15">
        <f>VLOOKUP($A40, Exam___,MATCH($I$1,Exam_Picking_tasks,0)+2,FALSE)</f>
      </c>
    </row>
    <row r="41" ht="15.0" customHeight="true">
      <c r="A41" s="9">
        <f>"110099686"</f>
      </c>
      <c r="B41" s="34">
        <f>VLOOKUP($A41, __RESULTS__,2,FALSE)</f>
      </c>
      <c r="C41" s="34">
        <f>VLOOKUP($A41, __RESULTS__,3,FALSE)</f>
      </c>
      <c r="D41" s="44">
        <f>IF(ISBLANK(VLOOKUP($A41, Exam___,MATCH($D$1,Exam_Picking_tasks,0)+2,FALSE)), "",IF(ISTEXT(VLOOKUP($A41, Exam___,MATCH($D$1,Exam_Picking_tasks,0)+2,FALSE)),VLOOKUP($A41, Exam___,MATCH($D$1,Exam_Picking_tasks,0)+2,FALSE),(VLOOKUP($A41, Exam___,MATCH($D$1,Exam_Picking_tasks,0)+2,FALSE))))</f>
      </c>
      <c r="E41" s="44">
        <f>IF(ISBLANK(VLOOKUP($A41, Exam___,MATCH($E$1,Exam_Picking_tasks,0)+2,FALSE)), "",IF(ISTEXT(VLOOKUP($A41, Exam___,MATCH($E$1,Exam_Picking_tasks,0)+2,FALSE)),VLOOKUP($A41, Exam___,MATCH($E$1,Exam_Picking_tasks,0)+2,FALSE),(VLOOKUP($A41, Exam___,MATCH($E$1,Exam_Picking_tasks,0)+2,FALSE))))</f>
      </c>
      <c r="F41" s="44">
        <f>IF(ISBLANK(VLOOKUP($A41, Exam___,MATCH($F$1,Exam_Picking_tasks,0)+2,FALSE)), "",IF(ISTEXT(VLOOKUP($A41, Exam___,MATCH($F$1,Exam_Picking_tasks,0)+2,FALSE)),VLOOKUP($A41, Exam___,MATCH($F$1,Exam_Picking_tasks,0)+2,FALSE),(VLOOKUP($A41, Exam___,MATCH($F$1,Exam_Picking_tasks,0)+2,FALSE))))</f>
      </c>
      <c r="G41" s="44">
        <f>IF(ISBLANK(VLOOKUP($A41, Exam___,MATCH($G$1,Exam_Picking_tasks,0)+2,FALSE)), "",IF(ISTEXT(VLOOKUP($A41, Exam___,MATCH($G$1,Exam_Picking_tasks,0)+2,FALSE)),VLOOKUP($A41, Exam___,MATCH($G$1,Exam_Picking_tasks,0)+2,FALSE),(VLOOKUP($A41, Exam___,MATCH($G$1,Exam_Picking_tasks,0)+2,FALSE))))</f>
      </c>
      <c r="H41" s="44">
        <f>IF(ISBLANK(VLOOKUP($A41, Exam___,MATCH($H$1,Exam_Picking_tasks,0)+2,FALSE)), "",IF(ISTEXT(VLOOKUP($A41, Exam___,MATCH($H$1,Exam_Picking_tasks,0)+2,FALSE)),VLOOKUP($A41, Exam___,MATCH($H$1,Exam_Picking_tasks,0)+2,FALSE),(VLOOKUP($A41, Exam___,MATCH($H$1,Exam_Picking_tasks,0)+2,FALSE))))</f>
      </c>
      <c r="I41" s="44">
        <f>VLOOKUP($A41, Exam___,MATCH($I$1,Exam_Picking_tasks,0)+2,FALSE)</f>
      </c>
    </row>
    <row r="42" ht="15.0" customHeight="true">
      <c r="A42" s="15">
        <f>"110023991"</f>
      </c>
      <c r="B42" s="27">
        <f>VLOOKUP($A42, __RESULTS__,2,FALSE)</f>
      </c>
      <c r="C42" s="28">
        <f>VLOOKUP($A42, __RESULTS__,3,FALSE)</f>
      </c>
      <c r="D42" s="18">
        <f>IF(ISBLANK(VLOOKUP($A42, Exam___,MATCH($D$1,Exam_Picking_tasks,0)+2,FALSE)), "",IF(ISTEXT(VLOOKUP($A42, Exam___,MATCH($D$1,Exam_Picking_tasks,0)+2,FALSE)),VLOOKUP($A42, Exam___,MATCH($D$1,Exam_Picking_tasks,0)+2,FALSE),(VLOOKUP($A42, Exam___,MATCH($D$1,Exam_Picking_tasks,0)+2,FALSE))))</f>
      </c>
      <c r="E42" s="18">
        <f>IF(ISBLANK(VLOOKUP($A42, Exam___,MATCH($E$1,Exam_Picking_tasks,0)+2,FALSE)), "",IF(ISTEXT(VLOOKUP($A42, Exam___,MATCH($E$1,Exam_Picking_tasks,0)+2,FALSE)),VLOOKUP($A42, Exam___,MATCH($E$1,Exam_Picking_tasks,0)+2,FALSE),(VLOOKUP($A42, Exam___,MATCH($E$1,Exam_Picking_tasks,0)+2,FALSE))))</f>
      </c>
      <c r="F42" s="18">
        <f>IF(ISBLANK(VLOOKUP($A42, Exam___,MATCH($F$1,Exam_Picking_tasks,0)+2,FALSE)), "",IF(ISTEXT(VLOOKUP($A42, Exam___,MATCH($F$1,Exam_Picking_tasks,0)+2,FALSE)),VLOOKUP($A42, Exam___,MATCH($F$1,Exam_Picking_tasks,0)+2,FALSE),(VLOOKUP($A42, Exam___,MATCH($F$1,Exam_Picking_tasks,0)+2,FALSE))))</f>
      </c>
      <c r="G42" s="18">
        <f>IF(ISBLANK(VLOOKUP($A42, Exam___,MATCH($G$1,Exam_Picking_tasks,0)+2,FALSE)), "",IF(ISTEXT(VLOOKUP($A42, Exam___,MATCH($G$1,Exam_Picking_tasks,0)+2,FALSE)),VLOOKUP($A42, Exam___,MATCH($G$1,Exam_Picking_tasks,0)+2,FALSE),(VLOOKUP($A42, Exam___,MATCH($G$1,Exam_Picking_tasks,0)+2,FALSE))))</f>
      </c>
      <c r="H42" s="18">
        <f>IF(ISBLANK(VLOOKUP($A42, Exam___,MATCH($H$1,Exam_Picking_tasks,0)+2,FALSE)), "",IF(ISTEXT(VLOOKUP($A42, Exam___,MATCH($H$1,Exam_Picking_tasks,0)+2,FALSE)),VLOOKUP($A42, Exam___,MATCH($H$1,Exam_Picking_tasks,0)+2,FALSE),(VLOOKUP($A42, Exam___,MATCH($H$1,Exam_Picking_tasks,0)+2,FALSE))))</f>
      </c>
      <c r="I42" s="15">
        <f>VLOOKUP($A42, Exam___,MATCH($I$1,Exam_Picking_tasks,0)+2,FALSE)</f>
      </c>
    </row>
    <row r="43" ht="15.0" customHeight="true">
      <c r="A43" s="9">
        <f>"102855346"</f>
      </c>
      <c r="B43" s="34">
        <f>VLOOKUP($A43, __RESULTS__,2,FALSE)</f>
      </c>
      <c r="C43" s="34">
        <f>VLOOKUP($A43, __RESULTS__,3,FALSE)</f>
      </c>
      <c r="D43" s="44">
        <f>IF(ISBLANK(VLOOKUP($A43, Exam___,MATCH($D$1,Exam_Picking_tasks,0)+2,FALSE)), "",IF(ISTEXT(VLOOKUP($A43, Exam___,MATCH($D$1,Exam_Picking_tasks,0)+2,FALSE)),VLOOKUP($A43, Exam___,MATCH($D$1,Exam_Picking_tasks,0)+2,FALSE),(VLOOKUP($A43, Exam___,MATCH($D$1,Exam_Picking_tasks,0)+2,FALSE))))</f>
      </c>
      <c r="E43" s="44">
        <f>IF(ISBLANK(VLOOKUP($A43, Exam___,MATCH($E$1,Exam_Picking_tasks,0)+2,FALSE)), "",IF(ISTEXT(VLOOKUP($A43, Exam___,MATCH($E$1,Exam_Picking_tasks,0)+2,FALSE)),VLOOKUP($A43, Exam___,MATCH($E$1,Exam_Picking_tasks,0)+2,FALSE),(VLOOKUP($A43, Exam___,MATCH($E$1,Exam_Picking_tasks,0)+2,FALSE))))</f>
      </c>
      <c r="F43" s="44">
        <f>IF(ISBLANK(VLOOKUP($A43, Exam___,MATCH($F$1,Exam_Picking_tasks,0)+2,FALSE)), "",IF(ISTEXT(VLOOKUP($A43, Exam___,MATCH($F$1,Exam_Picking_tasks,0)+2,FALSE)),VLOOKUP($A43, Exam___,MATCH($F$1,Exam_Picking_tasks,0)+2,FALSE),(VLOOKUP($A43, Exam___,MATCH($F$1,Exam_Picking_tasks,0)+2,FALSE))))</f>
      </c>
      <c r="G43" s="44">
        <f>IF(ISBLANK(VLOOKUP($A43, Exam___,MATCH($G$1,Exam_Picking_tasks,0)+2,FALSE)), "",IF(ISTEXT(VLOOKUP($A43, Exam___,MATCH($G$1,Exam_Picking_tasks,0)+2,FALSE)),VLOOKUP($A43, Exam___,MATCH($G$1,Exam_Picking_tasks,0)+2,FALSE),(VLOOKUP($A43, Exam___,MATCH($G$1,Exam_Picking_tasks,0)+2,FALSE))))</f>
      </c>
      <c r="H43" s="44">
        <f>IF(ISBLANK(VLOOKUP($A43, Exam___,MATCH($H$1,Exam_Picking_tasks,0)+2,FALSE)), "",IF(ISTEXT(VLOOKUP($A43, Exam___,MATCH($H$1,Exam_Picking_tasks,0)+2,FALSE)),VLOOKUP($A43, Exam___,MATCH($H$1,Exam_Picking_tasks,0)+2,FALSE),(VLOOKUP($A43, Exam___,MATCH($H$1,Exam_Picking_tasks,0)+2,FALSE))))</f>
      </c>
      <c r="I43" s="44">
        <f>VLOOKUP($A43, Exam___,MATCH($I$1,Exam_Picking_tasks,0)+2,FALSE)</f>
      </c>
    </row>
    <row r="44" ht="15.0" customHeight="true">
      <c r="A44" s="15">
        <f>"120106338"</f>
      </c>
      <c r="B44" s="27">
        <f>VLOOKUP($A44, __RESULTS__,2,FALSE)</f>
      </c>
      <c r="C44" s="28">
        <f>VLOOKUP($A44, __RESULTS__,3,FALSE)</f>
      </c>
      <c r="D44" s="18">
        <f>IF(ISBLANK(VLOOKUP($A44, Exam___,MATCH($D$1,Exam_Picking_tasks,0)+2,FALSE)), "",IF(ISTEXT(VLOOKUP($A44, Exam___,MATCH($D$1,Exam_Picking_tasks,0)+2,FALSE)),VLOOKUP($A44, Exam___,MATCH($D$1,Exam_Picking_tasks,0)+2,FALSE),(VLOOKUP($A44, Exam___,MATCH($D$1,Exam_Picking_tasks,0)+2,FALSE))))</f>
      </c>
      <c r="E44" s="18">
        <f>IF(ISBLANK(VLOOKUP($A44, Exam___,MATCH($E$1,Exam_Picking_tasks,0)+2,FALSE)), "",IF(ISTEXT(VLOOKUP($A44, Exam___,MATCH($E$1,Exam_Picking_tasks,0)+2,FALSE)),VLOOKUP($A44, Exam___,MATCH($E$1,Exam_Picking_tasks,0)+2,FALSE),(VLOOKUP($A44, Exam___,MATCH($E$1,Exam_Picking_tasks,0)+2,FALSE))))</f>
      </c>
      <c r="F44" s="18">
        <f>IF(ISBLANK(VLOOKUP($A44, Exam___,MATCH($F$1,Exam_Picking_tasks,0)+2,FALSE)), "",IF(ISTEXT(VLOOKUP($A44, Exam___,MATCH($F$1,Exam_Picking_tasks,0)+2,FALSE)),VLOOKUP($A44, Exam___,MATCH($F$1,Exam_Picking_tasks,0)+2,FALSE),(VLOOKUP($A44, Exam___,MATCH($F$1,Exam_Picking_tasks,0)+2,FALSE))))</f>
      </c>
      <c r="G44" s="18">
        <f>IF(ISBLANK(VLOOKUP($A44, Exam___,MATCH($G$1,Exam_Picking_tasks,0)+2,FALSE)), "",IF(ISTEXT(VLOOKUP($A44, Exam___,MATCH($G$1,Exam_Picking_tasks,0)+2,FALSE)),VLOOKUP($A44, Exam___,MATCH($G$1,Exam_Picking_tasks,0)+2,FALSE),(VLOOKUP($A44, Exam___,MATCH($G$1,Exam_Picking_tasks,0)+2,FALSE))))</f>
      </c>
      <c r="H44" s="18">
        <f>IF(ISBLANK(VLOOKUP($A44, Exam___,MATCH($H$1,Exam_Picking_tasks,0)+2,FALSE)), "",IF(ISTEXT(VLOOKUP($A44, Exam___,MATCH($H$1,Exam_Picking_tasks,0)+2,FALSE)),VLOOKUP($A44, Exam___,MATCH($H$1,Exam_Picking_tasks,0)+2,FALSE),(VLOOKUP($A44, Exam___,MATCH($H$1,Exam_Picking_tasks,0)+2,FALSE))))</f>
      </c>
      <c r="I44" s="15">
        <f>VLOOKUP($A44, Exam___,MATCH($I$1,Exam_Picking_tasks,0)+2,FALSE)</f>
      </c>
    </row>
    <row r="45" ht="15.0" customHeight="true">
      <c r="A45" s="9">
        <f>"110091543"</f>
      </c>
      <c r="B45" s="34">
        <f>VLOOKUP($A45, __RESULTS__,2,FALSE)</f>
      </c>
      <c r="C45" s="34">
        <f>VLOOKUP($A45, __RESULTS__,3,FALSE)</f>
      </c>
      <c r="D45" s="44">
        <f>IF(ISBLANK(VLOOKUP($A45, Exam___,MATCH($D$1,Exam_Picking_tasks,0)+2,FALSE)), "",IF(ISTEXT(VLOOKUP($A45, Exam___,MATCH($D$1,Exam_Picking_tasks,0)+2,FALSE)),VLOOKUP($A45, Exam___,MATCH($D$1,Exam_Picking_tasks,0)+2,FALSE),(VLOOKUP($A45, Exam___,MATCH($D$1,Exam_Picking_tasks,0)+2,FALSE))))</f>
      </c>
      <c r="E45" s="44">
        <f>IF(ISBLANK(VLOOKUP($A45, Exam___,MATCH($E$1,Exam_Picking_tasks,0)+2,FALSE)), "",IF(ISTEXT(VLOOKUP($A45, Exam___,MATCH($E$1,Exam_Picking_tasks,0)+2,FALSE)),VLOOKUP($A45, Exam___,MATCH($E$1,Exam_Picking_tasks,0)+2,FALSE),(VLOOKUP($A45, Exam___,MATCH($E$1,Exam_Picking_tasks,0)+2,FALSE))))</f>
      </c>
      <c r="F45" s="44">
        <f>IF(ISBLANK(VLOOKUP($A45, Exam___,MATCH($F$1,Exam_Picking_tasks,0)+2,FALSE)), "",IF(ISTEXT(VLOOKUP($A45, Exam___,MATCH($F$1,Exam_Picking_tasks,0)+2,FALSE)),VLOOKUP($A45, Exam___,MATCH($F$1,Exam_Picking_tasks,0)+2,FALSE),(VLOOKUP($A45, Exam___,MATCH($F$1,Exam_Picking_tasks,0)+2,FALSE))))</f>
      </c>
      <c r="G45" s="44">
        <f>IF(ISBLANK(VLOOKUP($A45, Exam___,MATCH($G$1,Exam_Picking_tasks,0)+2,FALSE)), "",IF(ISTEXT(VLOOKUP($A45, Exam___,MATCH($G$1,Exam_Picking_tasks,0)+2,FALSE)),VLOOKUP($A45, Exam___,MATCH($G$1,Exam_Picking_tasks,0)+2,FALSE),(VLOOKUP($A45, Exam___,MATCH($G$1,Exam_Picking_tasks,0)+2,FALSE))))</f>
      </c>
      <c r="H45" s="44">
        <f>IF(ISBLANK(VLOOKUP($A45, Exam___,MATCH($H$1,Exam_Picking_tasks,0)+2,FALSE)), "",IF(ISTEXT(VLOOKUP($A45, Exam___,MATCH($H$1,Exam_Picking_tasks,0)+2,FALSE)),VLOOKUP($A45, Exam___,MATCH($H$1,Exam_Picking_tasks,0)+2,FALSE),(VLOOKUP($A45, Exam___,MATCH($H$1,Exam_Picking_tasks,0)+2,FALSE))))</f>
      </c>
      <c r="I45" s="44">
        <f>VLOOKUP($A45, Exam___,MATCH($I$1,Exam_Picking_tasks,0)+2,FALSE)</f>
      </c>
    </row>
    <row r="46" ht="15.0" customHeight="true">
      <c r="A46" s="15">
        <f>"102456442"</f>
      </c>
      <c r="B46" s="27">
        <f>VLOOKUP($A46, __RESULTS__,2,FALSE)</f>
      </c>
      <c r="C46" s="28">
        <f>VLOOKUP($A46, __RESULTS__,3,FALSE)</f>
      </c>
      <c r="D46" s="18">
        <f>IF(ISBLANK(VLOOKUP($A46, Exam___,MATCH($D$1,Exam_Picking_tasks,0)+2,FALSE)), "",IF(ISTEXT(VLOOKUP($A46, Exam___,MATCH($D$1,Exam_Picking_tasks,0)+2,FALSE)),VLOOKUP($A46, Exam___,MATCH($D$1,Exam_Picking_tasks,0)+2,FALSE),(VLOOKUP($A46, Exam___,MATCH($D$1,Exam_Picking_tasks,0)+2,FALSE))))</f>
      </c>
      <c r="E46" s="18">
        <f>IF(ISBLANK(VLOOKUP($A46, Exam___,MATCH($E$1,Exam_Picking_tasks,0)+2,FALSE)), "",IF(ISTEXT(VLOOKUP($A46, Exam___,MATCH($E$1,Exam_Picking_tasks,0)+2,FALSE)),VLOOKUP($A46, Exam___,MATCH($E$1,Exam_Picking_tasks,0)+2,FALSE),(VLOOKUP($A46, Exam___,MATCH($E$1,Exam_Picking_tasks,0)+2,FALSE))))</f>
      </c>
      <c r="F46" s="18">
        <f>IF(ISBLANK(VLOOKUP($A46, Exam___,MATCH($F$1,Exam_Picking_tasks,0)+2,FALSE)), "",IF(ISTEXT(VLOOKUP($A46, Exam___,MATCH($F$1,Exam_Picking_tasks,0)+2,FALSE)),VLOOKUP($A46, Exam___,MATCH($F$1,Exam_Picking_tasks,0)+2,FALSE),(VLOOKUP($A46, Exam___,MATCH($F$1,Exam_Picking_tasks,0)+2,FALSE))))</f>
      </c>
      <c r="G46" s="18">
        <f>IF(ISBLANK(VLOOKUP($A46, Exam___,MATCH($G$1,Exam_Picking_tasks,0)+2,FALSE)), "",IF(ISTEXT(VLOOKUP($A46, Exam___,MATCH($G$1,Exam_Picking_tasks,0)+2,FALSE)),VLOOKUP($A46, Exam___,MATCH($G$1,Exam_Picking_tasks,0)+2,FALSE),(VLOOKUP($A46, Exam___,MATCH($G$1,Exam_Picking_tasks,0)+2,FALSE))))</f>
      </c>
      <c r="H46" s="18">
        <f>IF(ISBLANK(VLOOKUP($A46, Exam___,MATCH($H$1,Exam_Picking_tasks,0)+2,FALSE)), "",IF(ISTEXT(VLOOKUP($A46, Exam___,MATCH($H$1,Exam_Picking_tasks,0)+2,FALSE)),VLOOKUP($A46, Exam___,MATCH($H$1,Exam_Picking_tasks,0)+2,FALSE),(VLOOKUP($A46, Exam___,MATCH($H$1,Exam_Picking_tasks,0)+2,FALSE))))</f>
      </c>
      <c r="I46" s="15">
        <f>VLOOKUP($A46, Exam___,MATCH($I$1,Exam_Picking_tasks,0)+2,FALSE)</f>
      </c>
    </row>
    <row r="47" ht="15.0" customHeight="true">
      <c r="A47" s="9">
        <f>"110039279"</f>
      </c>
      <c r="B47" s="34">
        <f>VLOOKUP($A47, __RESULTS__,2,FALSE)</f>
      </c>
      <c r="C47" s="34">
        <f>VLOOKUP($A47, __RESULTS__,3,FALSE)</f>
      </c>
      <c r="D47" s="44">
        <f>IF(ISBLANK(VLOOKUP($A47, Exam___,MATCH($D$1,Exam_Picking_tasks,0)+2,FALSE)), "",IF(ISTEXT(VLOOKUP($A47, Exam___,MATCH($D$1,Exam_Picking_tasks,0)+2,FALSE)),VLOOKUP($A47, Exam___,MATCH($D$1,Exam_Picking_tasks,0)+2,FALSE),(VLOOKUP($A47, Exam___,MATCH($D$1,Exam_Picking_tasks,0)+2,FALSE))))</f>
      </c>
      <c r="E47" s="44">
        <f>IF(ISBLANK(VLOOKUP($A47, Exam___,MATCH($E$1,Exam_Picking_tasks,0)+2,FALSE)), "",IF(ISTEXT(VLOOKUP($A47, Exam___,MATCH($E$1,Exam_Picking_tasks,0)+2,FALSE)),VLOOKUP($A47, Exam___,MATCH($E$1,Exam_Picking_tasks,0)+2,FALSE),(VLOOKUP($A47, Exam___,MATCH($E$1,Exam_Picking_tasks,0)+2,FALSE))))</f>
      </c>
      <c r="F47" s="44">
        <f>IF(ISBLANK(VLOOKUP($A47, Exam___,MATCH($F$1,Exam_Picking_tasks,0)+2,FALSE)), "",IF(ISTEXT(VLOOKUP($A47, Exam___,MATCH($F$1,Exam_Picking_tasks,0)+2,FALSE)),VLOOKUP($A47, Exam___,MATCH($F$1,Exam_Picking_tasks,0)+2,FALSE),(VLOOKUP($A47, Exam___,MATCH($F$1,Exam_Picking_tasks,0)+2,FALSE))))</f>
      </c>
      <c r="G47" s="44">
        <f>IF(ISBLANK(VLOOKUP($A47, Exam___,MATCH($G$1,Exam_Picking_tasks,0)+2,FALSE)), "",IF(ISTEXT(VLOOKUP($A47, Exam___,MATCH($G$1,Exam_Picking_tasks,0)+2,FALSE)),VLOOKUP($A47, Exam___,MATCH($G$1,Exam_Picking_tasks,0)+2,FALSE),(VLOOKUP($A47, Exam___,MATCH($G$1,Exam_Picking_tasks,0)+2,FALSE))))</f>
      </c>
      <c r="H47" s="44">
        <f>IF(ISBLANK(VLOOKUP($A47, Exam___,MATCH($H$1,Exam_Picking_tasks,0)+2,FALSE)), "",IF(ISTEXT(VLOOKUP($A47, Exam___,MATCH($H$1,Exam_Picking_tasks,0)+2,FALSE)),VLOOKUP($A47, Exam___,MATCH($H$1,Exam_Picking_tasks,0)+2,FALSE),(VLOOKUP($A47, Exam___,MATCH($H$1,Exam_Picking_tasks,0)+2,FALSE))))</f>
      </c>
      <c r="I47" s="44">
        <f>VLOOKUP($A47, Exam___,MATCH($I$1,Exam_Picking_tasks,0)+2,FALSE)</f>
      </c>
    </row>
    <row r="48" ht="15.0" customHeight="true">
      <c r="A48" s="15">
        <f>"120048669"</f>
      </c>
      <c r="B48" s="27">
        <f>VLOOKUP($A48, __RESULTS__,2,FALSE)</f>
      </c>
      <c r="C48" s="28">
        <f>VLOOKUP($A48, __RESULTS__,3,FALSE)</f>
      </c>
      <c r="D48" s="18">
        <f>IF(ISBLANK(VLOOKUP($A48, Exam___,MATCH($D$1,Exam_Picking_tasks,0)+2,FALSE)), "",IF(ISTEXT(VLOOKUP($A48, Exam___,MATCH($D$1,Exam_Picking_tasks,0)+2,FALSE)),VLOOKUP($A48, Exam___,MATCH($D$1,Exam_Picking_tasks,0)+2,FALSE),(VLOOKUP($A48, Exam___,MATCH($D$1,Exam_Picking_tasks,0)+2,FALSE))))</f>
      </c>
      <c r="E48" s="18">
        <f>IF(ISBLANK(VLOOKUP($A48, Exam___,MATCH($E$1,Exam_Picking_tasks,0)+2,FALSE)), "",IF(ISTEXT(VLOOKUP($A48, Exam___,MATCH($E$1,Exam_Picking_tasks,0)+2,FALSE)),VLOOKUP($A48, Exam___,MATCH($E$1,Exam_Picking_tasks,0)+2,FALSE),(VLOOKUP($A48, Exam___,MATCH($E$1,Exam_Picking_tasks,0)+2,FALSE))))</f>
      </c>
      <c r="F48" s="18">
        <f>IF(ISBLANK(VLOOKUP($A48, Exam___,MATCH($F$1,Exam_Picking_tasks,0)+2,FALSE)), "",IF(ISTEXT(VLOOKUP($A48, Exam___,MATCH($F$1,Exam_Picking_tasks,0)+2,FALSE)),VLOOKUP($A48, Exam___,MATCH($F$1,Exam_Picking_tasks,0)+2,FALSE),(VLOOKUP($A48, Exam___,MATCH($F$1,Exam_Picking_tasks,0)+2,FALSE))))</f>
      </c>
      <c r="G48" s="18">
        <f>IF(ISBLANK(VLOOKUP($A48, Exam___,MATCH($G$1,Exam_Picking_tasks,0)+2,FALSE)), "",IF(ISTEXT(VLOOKUP($A48, Exam___,MATCH($G$1,Exam_Picking_tasks,0)+2,FALSE)),VLOOKUP($A48, Exam___,MATCH($G$1,Exam_Picking_tasks,0)+2,FALSE),(VLOOKUP($A48, Exam___,MATCH($G$1,Exam_Picking_tasks,0)+2,FALSE))))</f>
      </c>
      <c r="H48" s="18">
        <f>IF(ISBLANK(VLOOKUP($A48, Exam___,MATCH($H$1,Exam_Picking_tasks,0)+2,FALSE)), "",IF(ISTEXT(VLOOKUP($A48, Exam___,MATCH($H$1,Exam_Picking_tasks,0)+2,FALSE)),VLOOKUP($A48, Exam___,MATCH($H$1,Exam_Picking_tasks,0)+2,FALSE),(VLOOKUP($A48, Exam___,MATCH($H$1,Exam_Picking_tasks,0)+2,FALSE))))</f>
      </c>
      <c r="I48" s="15">
        <f>VLOOKUP($A48, Exam___,MATCH($I$1,Exam_Picking_tasks,0)+2,FALSE)</f>
      </c>
    </row>
    <row r="49" ht="15.0" customHeight="true">
      <c r="A49" s="9">
        <f>"110099125"</f>
      </c>
      <c r="B49" s="34">
        <f>VLOOKUP($A49, __RESULTS__,2,FALSE)</f>
      </c>
      <c r="C49" s="34">
        <f>VLOOKUP($A49, __RESULTS__,3,FALSE)</f>
      </c>
      <c r="D49" s="44">
        <f>IF(ISBLANK(VLOOKUP($A49, Exam___,MATCH($D$1,Exam_Picking_tasks,0)+2,FALSE)), "",IF(ISTEXT(VLOOKUP($A49, Exam___,MATCH($D$1,Exam_Picking_tasks,0)+2,FALSE)),VLOOKUP($A49, Exam___,MATCH($D$1,Exam_Picking_tasks,0)+2,FALSE),(VLOOKUP($A49, Exam___,MATCH($D$1,Exam_Picking_tasks,0)+2,FALSE))))</f>
      </c>
      <c r="E49" s="44">
        <f>IF(ISBLANK(VLOOKUP($A49, Exam___,MATCH($E$1,Exam_Picking_tasks,0)+2,FALSE)), "",IF(ISTEXT(VLOOKUP($A49, Exam___,MATCH($E$1,Exam_Picking_tasks,0)+2,FALSE)),VLOOKUP($A49, Exam___,MATCH($E$1,Exam_Picking_tasks,0)+2,FALSE),(VLOOKUP($A49, Exam___,MATCH($E$1,Exam_Picking_tasks,0)+2,FALSE))))</f>
      </c>
      <c r="F49" s="44">
        <f>IF(ISBLANK(VLOOKUP($A49, Exam___,MATCH($F$1,Exam_Picking_tasks,0)+2,FALSE)), "",IF(ISTEXT(VLOOKUP($A49, Exam___,MATCH($F$1,Exam_Picking_tasks,0)+2,FALSE)),VLOOKUP($A49, Exam___,MATCH($F$1,Exam_Picking_tasks,0)+2,FALSE),(VLOOKUP($A49, Exam___,MATCH($F$1,Exam_Picking_tasks,0)+2,FALSE))))</f>
      </c>
      <c r="G49" s="44">
        <f>IF(ISBLANK(VLOOKUP($A49, Exam___,MATCH($G$1,Exam_Picking_tasks,0)+2,FALSE)), "",IF(ISTEXT(VLOOKUP($A49, Exam___,MATCH($G$1,Exam_Picking_tasks,0)+2,FALSE)),VLOOKUP($A49, Exam___,MATCH($G$1,Exam_Picking_tasks,0)+2,FALSE),(VLOOKUP($A49, Exam___,MATCH($G$1,Exam_Picking_tasks,0)+2,FALSE))))</f>
      </c>
      <c r="H49" s="44">
        <f>IF(ISBLANK(VLOOKUP($A49, Exam___,MATCH($H$1,Exam_Picking_tasks,0)+2,FALSE)), "",IF(ISTEXT(VLOOKUP($A49, Exam___,MATCH($H$1,Exam_Picking_tasks,0)+2,FALSE)),VLOOKUP($A49, Exam___,MATCH($H$1,Exam_Picking_tasks,0)+2,FALSE),(VLOOKUP($A49, Exam___,MATCH($H$1,Exam_Picking_tasks,0)+2,FALSE))))</f>
      </c>
      <c r="I49" s="44">
        <f>VLOOKUP($A49, Exam___,MATCH($I$1,Exam_Picking_tasks,0)+2,FALSE)</f>
      </c>
    </row>
    <row r="50" ht="15.0" customHeight="true">
      <c r="A50" s="15">
        <f>"110079781"</f>
      </c>
      <c r="B50" s="27">
        <f>VLOOKUP($A50, __RESULTS__,2,FALSE)</f>
      </c>
      <c r="C50" s="28">
        <f>VLOOKUP($A50, __RESULTS__,3,FALSE)</f>
      </c>
      <c r="D50" s="18">
        <f>IF(ISBLANK(VLOOKUP($A50, Exam___,MATCH($D$1,Exam_Picking_tasks,0)+2,FALSE)), "",IF(ISTEXT(VLOOKUP($A50, Exam___,MATCH($D$1,Exam_Picking_tasks,0)+2,FALSE)),VLOOKUP($A50, Exam___,MATCH($D$1,Exam_Picking_tasks,0)+2,FALSE),(VLOOKUP($A50, Exam___,MATCH($D$1,Exam_Picking_tasks,0)+2,FALSE))))</f>
      </c>
      <c r="E50" s="18">
        <f>IF(ISBLANK(VLOOKUP($A50, Exam___,MATCH($E$1,Exam_Picking_tasks,0)+2,FALSE)), "",IF(ISTEXT(VLOOKUP($A50, Exam___,MATCH($E$1,Exam_Picking_tasks,0)+2,FALSE)),VLOOKUP($A50, Exam___,MATCH($E$1,Exam_Picking_tasks,0)+2,FALSE),(VLOOKUP($A50, Exam___,MATCH($E$1,Exam_Picking_tasks,0)+2,FALSE))))</f>
      </c>
      <c r="F50" s="18">
        <f>IF(ISBLANK(VLOOKUP($A50, Exam___,MATCH($F$1,Exam_Picking_tasks,0)+2,FALSE)), "",IF(ISTEXT(VLOOKUP($A50, Exam___,MATCH($F$1,Exam_Picking_tasks,0)+2,FALSE)),VLOOKUP($A50, Exam___,MATCH($F$1,Exam_Picking_tasks,0)+2,FALSE),(VLOOKUP($A50, Exam___,MATCH($F$1,Exam_Picking_tasks,0)+2,FALSE))))</f>
      </c>
      <c r="G50" s="18">
        <f>IF(ISBLANK(VLOOKUP($A50, Exam___,MATCH($G$1,Exam_Picking_tasks,0)+2,FALSE)), "",IF(ISTEXT(VLOOKUP($A50, Exam___,MATCH($G$1,Exam_Picking_tasks,0)+2,FALSE)),VLOOKUP($A50, Exam___,MATCH($G$1,Exam_Picking_tasks,0)+2,FALSE),(VLOOKUP($A50, Exam___,MATCH($G$1,Exam_Picking_tasks,0)+2,FALSE))))</f>
      </c>
      <c r="H50" s="18">
        <f>IF(ISBLANK(VLOOKUP($A50, Exam___,MATCH($H$1,Exam_Picking_tasks,0)+2,FALSE)), "",IF(ISTEXT(VLOOKUP($A50, Exam___,MATCH($H$1,Exam_Picking_tasks,0)+2,FALSE)),VLOOKUP($A50, Exam___,MATCH($H$1,Exam_Picking_tasks,0)+2,FALSE),(VLOOKUP($A50, Exam___,MATCH($H$1,Exam_Picking_tasks,0)+2,FALSE))))</f>
      </c>
      <c r="I50" s="15">
        <f>VLOOKUP($A50, Exam___,MATCH($I$1,Exam_Picking_tasks,0)+2,FALSE)</f>
      </c>
    </row>
    <row r="51" ht="15.0" customHeight="true">
      <c r="A51" s="9">
        <f>"120036563"</f>
      </c>
      <c r="B51" s="34">
        <f>VLOOKUP($A51, __RESULTS__,2,FALSE)</f>
      </c>
      <c r="C51" s="34">
        <f>VLOOKUP($A51, __RESULTS__,3,FALSE)</f>
      </c>
      <c r="D51" s="44">
        <f>IF(ISBLANK(VLOOKUP($A51, Exam___,MATCH($D$1,Exam_Picking_tasks,0)+2,FALSE)), "",IF(ISTEXT(VLOOKUP($A51, Exam___,MATCH($D$1,Exam_Picking_tasks,0)+2,FALSE)),VLOOKUP($A51, Exam___,MATCH($D$1,Exam_Picking_tasks,0)+2,FALSE),(VLOOKUP($A51, Exam___,MATCH($D$1,Exam_Picking_tasks,0)+2,FALSE))))</f>
      </c>
      <c r="E51" s="44">
        <f>IF(ISBLANK(VLOOKUP($A51, Exam___,MATCH($E$1,Exam_Picking_tasks,0)+2,FALSE)), "",IF(ISTEXT(VLOOKUP($A51, Exam___,MATCH($E$1,Exam_Picking_tasks,0)+2,FALSE)),VLOOKUP($A51, Exam___,MATCH($E$1,Exam_Picking_tasks,0)+2,FALSE),(VLOOKUP($A51, Exam___,MATCH($E$1,Exam_Picking_tasks,0)+2,FALSE))))</f>
      </c>
      <c r="F51" s="44">
        <f>IF(ISBLANK(VLOOKUP($A51, Exam___,MATCH($F$1,Exam_Picking_tasks,0)+2,FALSE)), "",IF(ISTEXT(VLOOKUP($A51, Exam___,MATCH($F$1,Exam_Picking_tasks,0)+2,FALSE)),VLOOKUP($A51, Exam___,MATCH($F$1,Exam_Picking_tasks,0)+2,FALSE),(VLOOKUP($A51, Exam___,MATCH($F$1,Exam_Picking_tasks,0)+2,FALSE))))</f>
      </c>
      <c r="G51" s="44">
        <f>IF(ISBLANK(VLOOKUP($A51, Exam___,MATCH($G$1,Exam_Picking_tasks,0)+2,FALSE)), "",IF(ISTEXT(VLOOKUP($A51, Exam___,MATCH($G$1,Exam_Picking_tasks,0)+2,FALSE)),VLOOKUP($A51, Exam___,MATCH($G$1,Exam_Picking_tasks,0)+2,FALSE),(VLOOKUP($A51, Exam___,MATCH($G$1,Exam_Picking_tasks,0)+2,FALSE))))</f>
      </c>
      <c r="H51" s="44">
        <f>IF(ISBLANK(VLOOKUP($A51, Exam___,MATCH($H$1,Exam_Picking_tasks,0)+2,FALSE)), "",IF(ISTEXT(VLOOKUP($A51, Exam___,MATCH($H$1,Exam_Picking_tasks,0)+2,FALSE)),VLOOKUP($A51, Exam___,MATCH($H$1,Exam_Picking_tasks,0)+2,FALSE),(VLOOKUP($A51, Exam___,MATCH($H$1,Exam_Picking_tasks,0)+2,FALSE))))</f>
      </c>
      <c r="I51" s="44">
        <f>VLOOKUP($A51, Exam___,MATCH($I$1,Exam_Picking_tasks,0)+2,FALSE)</f>
      </c>
    </row>
    <row r="52" ht="15.0" customHeight="true">
      <c r="A52" s="15">
        <f>"110113188"</f>
      </c>
      <c r="B52" s="27">
        <f>VLOOKUP($A52, __RESULTS__,2,FALSE)</f>
      </c>
      <c r="C52" s="28">
        <f>VLOOKUP($A52, __RESULTS__,3,FALSE)</f>
      </c>
      <c r="D52" s="18">
        <f>IF(ISBLANK(VLOOKUP($A52, Exam___,MATCH($D$1,Exam_Picking_tasks,0)+2,FALSE)), "",IF(ISTEXT(VLOOKUP($A52, Exam___,MATCH($D$1,Exam_Picking_tasks,0)+2,FALSE)),VLOOKUP($A52, Exam___,MATCH($D$1,Exam_Picking_tasks,0)+2,FALSE),(VLOOKUP($A52, Exam___,MATCH($D$1,Exam_Picking_tasks,0)+2,FALSE))))</f>
      </c>
      <c r="E52" s="18">
        <f>IF(ISBLANK(VLOOKUP($A52, Exam___,MATCH($E$1,Exam_Picking_tasks,0)+2,FALSE)), "",IF(ISTEXT(VLOOKUP($A52, Exam___,MATCH($E$1,Exam_Picking_tasks,0)+2,FALSE)),VLOOKUP($A52, Exam___,MATCH($E$1,Exam_Picking_tasks,0)+2,FALSE),(VLOOKUP($A52, Exam___,MATCH($E$1,Exam_Picking_tasks,0)+2,FALSE))))</f>
      </c>
      <c r="F52" s="18">
        <f>IF(ISBLANK(VLOOKUP($A52, Exam___,MATCH($F$1,Exam_Picking_tasks,0)+2,FALSE)), "",IF(ISTEXT(VLOOKUP($A52, Exam___,MATCH($F$1,Exam_Picking_tasks,0)+2,FALSE)),VLOOKUP($A52, Exam___,MATCH($F$1,Exam_Picking_tasks,0)+2,FALSE),(VLOOKUP($A52, Exam___,MATCH($F$1,Exam_Picking_tasks,0)+2,FALSE))))</f>
      </c>
      <c r="G52" s="18">
        <f>IF(ISBLANK(VLOOKUP($A52, Exam___,MATCH($G$1,Exam_Picking_tasks,0)+2,FALSE)), "",IF(ISTEXT(VLOOKUP($A52, Exam___,MATCH($G$1,Exam_Picking_tasks,0)+2,FALSE)),VLOOKUP($A52, Exam___,MATCH($G$1,Exam_Picking_tasks,0)+2,FALSE),(VLOOKUP($A52, Exam___,MATCH($G$1,Exam_Picking_tasks,0)+2,FALSE))))</f>
      </c>
      <c r="H52" s="18">
        <f>IF(ISBLANK(VLOOKUP($A52, Exam___,MATCH($H$1,Exam_Picking_tasks,0)+2,FALSE)), "",IF(ISTEXT(VLOOKUP($A52, Exam___,MATCH($H$1,Exam_Picking_tasks,0)+2,FALSE)),VLOOKUP($A52, Exam___,MATCH($H$1,Exam_Picking_tasks,0)+2,FALSE),(VLOOKUP($A52, Exam___,MATCH($H$1,Exam_Picking_tasks,0)+2,FALSE))))</f>
      </c>
      <c r="I52" s="15">
        <f>VLOOKUP($A52, Exam___,MATCH($I$1,Exam_Picking_tasks,0)+2,FALSE)</f>
      </c>
    </row>
    <row r="53" ht="15.0" customHeight="true">
      <c r="A53" s="9">
        <f>"120056848"</f>
      </c>
      <c r="B53" s="34">
        <f>VLOOKUP($A53, __RESULTS__,2,FALSE)</f>
      </c>
      <c r="C53" s="34">
        <f>VLOOKUP($A53, __RESULTS__,3,FALSE)</f>
      </c>
      <c r="D53" s="44">
        <f>IF(ISBLANK(VLOOKUP($A53, Exam___,MATCH($D$1,Exam_Picking_tasks,0)+2,FALSE)), "",IF(ISTEXT(VLOOKUP($A53, Exam___,MATCH($D$1,Exam_Picking_tasks,0)+2,FALSE)),VLOOKUP($A53, Exam___,MATCH($D$1,Exam_Picking_tasks,0)+2,FALSE),(VLOOKUP($A53, Exam___,MATCH($D$1,Exam_Picking_tasks,0)+2,FALSE))))</f>
      </c>
      <c r="E53" s="44">
        <f>IF(ISBLANK(VLOOKUP($A53, Exam___,MATCH($E$1,Exam_Picking_tasks,0)+2,FALSE)), "",IF(ISTEXT(VLOOKUP($A53, Exam___,MATCH($E$1,Exam_Picking_tasks,0)+2,FALSE)),VLOOKUP($A53, Exam___,MATCH($E$1,Exam_Picking_tasks,0)+2,FALSE),(VLOOKUP($A53, Exam___,MATCH($E$1,Exam_Picking_tasks,0)+2,FALSE))))</f>
      </c>
      <c r="F53" s="44">
        <f>IF(ISBLANK(VLOOKUP($A53, Exam___,MATCH($F$1,Exam_Picking_tasks,0)+2,FALSE)), "",IF(ISTEXT(VLOOKUP($A53, Exam___,MATCH($F$1,Exam_Picking_tasks,0)+2,FALSE)),VLOOKUP($A53, Exam___,MATCH($F$1,Exam_Picking_tasks,0)+2,FALSE),(VLOOKUP($A53, Exam___,MATCH($F$1,Exam_Picking_tasks,0)+2,FALSE))))</f>
      </c>
      <c r="G53" s="44">
        <f>IF(ISBLANK(VLOOKUP($A53, Exam___,MATCH($G$1,Exam_Picking_tasks,0)+2,FALSE)), "",IF(ISTEXT(VLOOKUP($A53, Exam___,MATCH($G$1,Exam_Picking_tasks,0)+2,FALSE)),VLOOKUP($A53, Exam___,MATCH($G$1,Exam_Picking_tasks,0)+2,FALSE),(VLOOKUP($A53, Exam___,MATCH($G$1,Exam_Picking_tasks,0)+2,FALSE))))</f>
      </c>
      <c r="H53" s="44">
        <f>IF(ISBLANK(VLOOKUP($A53, Exam___,MATCH($H$1,Exam_Picking_tasks,0)+2,FALSE)), "",IF(ISTEXT(VLOOKUP($A53, Exam___,MATCH($H$1,Exam_Picking_tasks,0)+2,FALSE)),VLOOKUP($A53, Exam___,MATCH($H$1,Exam_Picking_tasks,0)+2,FALSE),(VLOOKUP($A53, Exam___,MATCH($H$1,Exam_Picking_tasks,0)+2,FALSE))))</f>
      </c>
      <c r="I53" s="44">
        <f>VLOOKUP($A53, Exam___,MATCH($I$1,Exam_Picking_tasks,0)+2,FALSE)</f>
      </c>
    </row>
    <row r="54" ht="15.0" customHeight="true">
      <c r="A54" s="15">
        <f>"110122180"</f>
      </c>
      <c r="B54" s="27">
        <f>VLOOKUP($A54, __RESULTS__,2,FALSE)</f>
      </c>
      <c r="C54" s="28">
        <f>VLOOKUP($A54, __RESULTS__,3,FALSE)</f>
      </c>
      <c r="D54" s="18">
        <f>IF(ISBLANK(VLOOKUP($A54, Exam___,MATCH($D$1,Exam_Picking_tasks,0)+2,FALSE)), "",IF(ISTEXT(VLOOKUP($A54, Exam___,MATCH($D$1,Exam_Picking_tasks,0)+2,FALSE)),VLOOKUP($A54, Exam___,MATCH($D$1,Exam_Picking_tasks,0)+2,FALSE),(VLOOKUP($A54, Exam___,MATCH($D$1,Exam_Picking_tasks,0)+2,FALSE))))</f>
      </c>
      <c r="E54" s="18">
        <f>IF(ISBLANK(VLOOKUP($A54, Exam___,MATCH($E$1,Exam_Picking_tasks,0)+2,FALSE)), "",IF(ISTEXT(VLOOKUP($A54, Exam___,MATCH($E$1,Exam_Picking_tasks,0)+2,FALSE)),VLOOKUP($A54, Exam___,MATCH($E$1,Exam_Picking_tasks,0)+2,FALSE),(VLOOKUP($A54, Exam___,MATCH($E$1,Exam_Picking_tasks,0)+2,FALSE))))</f>
      </c>
      <c r="F54" s="18">
        <f>IF(ISBLANK(VLOOKUP($A54, Exam___,MATCH($F$1,Exam_Picking_tasks,0)+2,FALSE)), "",IF(ISTEXT(VLOOKUP($A54, Exam___,MATCH($F$1,Exam_Picking_tasks,0)+2,FALSE)),VLOOKUP($A54, Exam___,MATCH($F$1,Exam_Picking_tasks,0)+2,FALSE),(VLOOKUP($A54, Exam___,MATCH($F$1,Exam_Picking_tasks,0)+2,FALSE))))</f>
      </c>
      <c r="G54" s="18">
        <f>IF(ISBLANK(VLOOKUP($A54, Exam___,MATCH($G$1,Exam_Picking_tasks,0)+2,FALSE)), "",IF(ISTEXT(VLOOKUP($A54, Exam___,MATCH($G$1,Exam_Picking_tasks,0)+2,FALSE)),VLOOKUP($A54, Exam___,MATCH($G$1,Exam_Picking_tasks,0)+2,FALSE),(VLOOKUP($A54, Exam___,MATCH($G$1,Exam_Picking_tasks,0)+2,FALSE))))</f>
      </c>
      <c r="H54" s="18">
        <f>IF(ISBLANK(VLOOKUP($A54, Exam___,MATCH($H$1,Exam_Picking_tasks,0)+2,FALSE)), "",IF(ISTEXT(VLOOKUP($A54, Exam___,MATCH($H$1,Exam_Picking_tasks,0)+2,FALSE)),VLOOKUP($A54, Exam___,MATCH($H$1,Exam_Picking_tasks,0)+2,FALSE),(VLOOKUP($A54, Exam___,MATCH($H$1,Exam_Picking_tasks,0)+2,FALSE))))</f>
      </c>
      <c r="I54" s="15">
        <f>VLOOKUP($A54, Exam___,MATCH($I$1,Exam_Picking_tasks,0)+2,FALSE)</f>
      </c>
    </row>
    <row r="55" ht="15.0" customHeight="true">
      <c r="A55" s="9">
        <f>"110061694"</f>
      </c>
      <c r="B55" s="34">
        <f>VLOOKUP($A55, __RESULTS__,2,FALSE)</f>
      </c>
      <c r="C55" s="34">
        <f>VLOOKUP($A55, __RESULTS__,3,FALSE)</f>
      </c>
      <c r="D55" s="44">
        <f>IF(ISBLANK(VLOOKUP($A55, Exam___,MATCH($D$1,Exam_Picking_tasks,0)+2,FALSE)), "",IF(ISTEXT(VLOOKUP($A55, Exam___,MATCH($D$1,Exam_Picking_tasks,0)+2,FALSE)),VLOOKUP($A55, Exam___,MATCH($D$1,Exam_Picking_tasks,0)+2,FALSE),(VLOOKUP($A55, Exam___,MATCH($D$1,Exam_Picking_tasks,0)+2,FALSE))))</f>
      </c>
      <c r="E55" s="44">
        <f>IF(ISBLANK(VLOOKUP($A55, Exam___,MATCH($E$1,Exam_Picking_tasks,0)+2,FALSE)), "",IF(ISTEXT(VLOOKUP($A55, Exam___,MATCH($E$1,Exam_Picking_tasks,0)+2,FALSE)),VLOOKUP($A55, Exam___,MATCH($E$1,Exam_Picking_tasks,0)+2,FALSE),(VLOOKUP($A55, Exam___,MATCH($E$1,Exam_Picking_tasks,0)+2,FALSE))))</f>
      </c>
      <c r="F55" s="44">
        <f>IF(ISBLANK(VLOOKUP($A55, Exam___,MATCH($F$1,Exam_Picking_tasks,0)+2,FALSE)), "",IF(ISTEXT(VLOOKUP($A55, Exam___,MATCH($F$1,Exam_Picking_tasks,0)+2,FALSE)),VLOOKUP($A55, Exam___,MATCH($F$1,Exam_Picking_tasks,0)+2,FALSE),(VLOOKUP($A55, Exam___,MATCH($F$1,Exam_Picking_tasks,0)+2,FALSE))))</f>
      </c>
      <c r="G55" s="44">
        <f>IF(ISBLANK(VLOOKUP($A55, Exam___,MATCH($G$1,Exam_Picking_tasks,0)+2,FALSE)), "",IF(ISTEXT(VLOOKUP($A55, Exam___,MATCH($G$1,Exam_Picking_tasks,0)+2,FALSE)),VLOOKUP($A55, Exam___,MATCH($G$1,Exam_Picking_tasks,0)+2,FALSE),(VLOOKUP($A55, Exam___,MATCH($G$1,Exam_Picking_tasks,0)+2,FALSE))))</f>
      </c>
      <c r="H55" s="44">
        <f>IF(ISBLANK(VLOOKUP($A55, Exam___,MATCH($H$1,Exam_Picking_tasks,0)+2,FALSE)), "",IF(ISTEXT(VLOOKUP($A55, Exam___,MATCH($H$1,Exam_Picking_tasks,0)+2,FALSE)),VLOOKUP($A55, Exam___,MATCH($H$1,Exam_Picking_tasks,0)+2,FALSE),(VLOOKUP($A55, Exam___,MATCH($H$1,Exam_Picking_tasks,0)+2,FALSE))))</f>
      </c>
      <c r="I55" s="44">
        <f>VLOOKUP($A55, Exam___,MATCH($I$1,Exam_Picking_tasks,0)+2,FALSE)</f>
      </c>
    </row>
    <row r="56" ht="15.0" customHeight="true">
      <c r="A56" s="15">
        <f>"120108804"</f>
      </c>
      <c r="B56" s="27">
        <f>VLOOKUP($A56, __RESULTS__,2,FALSE)</f>
      </c>
      <c r="C56" s="28">
        <f>VLOOKUP($A56, __RESULTS__,3,FALSE)</f>
      </c>
      <c r="D56" s="18">
        <f>IF(ISBLANK(VLOOKUP($A56, Exam___,MATCH($D$1,Exam_Picking_tasks,0)+2,FALSE)), "",IF(ISTEXT(VLOOKUP($A56, Exam___,MATCH($D$1,Exam_Picking_tasks,0)+2,FALSE)),VLOOKUP($A56, Exam___,MATCH($D$1,Exam_Picking_tasks,0)+2,FALSE),(VLOOKUP($A56, Exam___,MATCH($D$1,Exam_Picking_tasks,0)+2,FALSE))))</f>
      </c>
      <c r="E56" s="18">
        <f>IF(ISBLANK(VLOOKUP($A56, Exam___,MATCH($E$1,Exam_Picking_tasks,0)+2,FALSE)), "",IF(ISTEXT(VLOOKUP($A56, Exam___,MATCH($E$1,Exam_Picking_tasks,0)+2,FALSE)),VLOOKUP($A56, Exam___,MATCH($E$1,Exam_Picking_tasks,0)+2,FALSE),(VLOOKUP($A56, Exam___,MATCH($E$1,Exam_Picking_tasks,0)+2,FALSE))))</f>
      </c>
      <c r="F56" s="18">
        <f>IF(ISBLANK(VLOOKUP($A56, Exam___,MATCH($F$1,Exam_Picking_tasks,0)+2,FALSE)), "",IF(ISTEXT(VLOOKUP($A56, Exam___,MATCH($F$1,Exam_Picking_tasks,0)+2,FALSE)),VLOOKUP($A56, Exam___,MATCH($F$1,Exam_Picking_tasks,0)+2,FALSE),(VLOOKUP($A56, Exam___,MATCH($F$1,Exam_Picking_tasks,0)+2,FALSE))))</f>
      </c>
      <c r="G56" s="18">
        <f>IF(ISBLANK(VLOOKUP($A56, Exam___,MATCH($G$1,Exam_Picking_tasks,0)+2,FALSE)), "",IF(ISTEXT(VLOOKUP($A56, Exam___,MATCH($G$1,Exam_Picking_tasks,0)+2,FALSE)),VLOOKUP($A56, Exam___,MATCH($G$1,Exam_Picking_tasks,0)+2,FALSE),(VLOOKUP($A56, Exam___,MATCH($G$1,Exam_Picking_tasks,0)+2,FALSE))))</f>
      </c>
      <c r="H56" s="18">
        <f>IF(ISBLANK(VLOOKUP($A56, Exam___,MATCH($H$1,Exam_Picking_tasks,0)+2,FALSE)), "",IF(ISTEXT(VLOOKUP($A56, Exam___,MATCH($H$1,Exam_Picking_tasks,0)+2,FALSE)),VLOOKUP($A56, Exam___,MATCH($H$1,Exam_Picking_tasks,0)+2,FALSE),(VLOOKUP($A56, Exam___,MATCH($H$1,Exam_Picking_tasks,0)+2,FALSE))))</f>
      </c>
      <c r="I56" s="15">
        <f>VLOOKUP($A56, Exam___,MATCH($I$1,Exam_Picking_tasks,0)+2,FALSE)</f>
      </c>
    </row>
    <row r="57" ht="15.0" customHeight="true">
      <c r="A57" s="9">
        <f>"110109594"</f>
      </c>
      <c r="B57" s="34">
        <f>VLOOKUP($A57, __RESULTS__,2,FALSE)</f>
      </c>
      <c r="C57" s="34">
        <f>VLOOKUP($A57, __RESULTS__,3,FALSE)</f>
      </c>
      <c r="D57" s="44">
        <f>IF(ISBLANK(VLOOKUP($A57, Exam___,MATCH($D$1,Exam_Picking_tasks,0)+2,FALSE)), "",IF(ISTEXT(VLOOKUP($A57, Exam___,MATCH($D$1,Exam_Picking_tasks,0)+2,FALSE)),VLOOKUP($A57, Exam___,MATCH($D$1,Exam_Picking_tasks,0)+2,FALSE),(VLOOKUP($A57, Exam___,MATCH($D$1,Exam_Picking_tasks,0)+2,FALSE))))</f>
      </c>
      <c r="E57" s="44">
        <f>IF(ISBLANK(VLOOKUP($A57, Exam___,MATCH($E$1,Exam_Picking_tasks,0)+2,FALSE)), "",IF(ISTEXT(VLOOKUP($A57, Exam___,MATCH($E$1,Exam_Picking_tasks,0)+2,FALSE)),VLOOKUP($A57, Exam___,MATCH($E$1,Exam_Picking_tasks,0)+2,FALSE),(VLOOKUP($A57, Exam___,MATCH($E$1,Exam_Picking_tasks,0)+2,FALSE))))</f>
      </c>
      <c r="F57" s="44">
        <f>IF(ISBLANK(VLOOKUP($A57, Exam___,MATCH($F$1,Exam_Picking_tasks,0)+2,FALSE)), "",IF(ISTEXT(VLOOKUP($A57, Exam___,MATCH($F$1,Exam_Picking_tasks,0)+2,FALSE)),VLOOKUP($A57, Exam___,MATCH($F$1,Exam_Picking_tasks,0)+2,FALSE),(VLOOKUP($A57, Exam___,MATCH($F$1,Exam_Picking_tasks,0)+2,FALSE))))</f>
      </c>
      <c r="G57" s="44">
        <f>IF(ISBLANK(VLOOKUP($A57, Exam___,MATCH($G$1,Exam_Picking_tasks,0)+2,FALSE)), "",IF(ISTEXT(VLOOKUP($A57, Exam___,MATCH($G$1,Exam_Picking_tasks,0)+2,FALSE)),VLOOKUP($A57, Exam___,MATCH($G$1,Exam_Picking_tasks,0)+2,FALSE),(VLOOKUP($A57, Exam___,MATCH($G$1,Exam_Picking_tasks,0)+2,FALSE))))</f>
      </c>
      <c r="H57" s="44">
        <f>IF(ISBLANK(VLOOKUP($A57, Exam___,MATCH($H$1,Exam_Picking_tasks,0)+2,FALSE)), "",IF(ISTEXT(VLOOKUP($A57, Exam___,MATCH($H$1,Exam_Picking_tasks,0)+2,FALSE)),VLOOKUP($A57, Exam___,MATCH($H$1,Exam_Picking_tasks,0)+2,FALSE),(VLOOKUP($A57, Exam___,MATCH($H$1,Exam_Picking_tasks,0)+2,FALSE))))</f>
      </c>
      <c r="I57" s="44">
        <f>VLOOKUP($A57, Exam___,MATCH($I$1,Exam_Picking_tasks,0)+2,FALSE)</f>
      </c>
    </row>
    <row r="58" ht="15.0" customHeight="true">
      <c r="A58" s="15">
        <f>"110081946"</f>
      </c>
      <c r="B58" s="27">
        <f>VLOOKUP($A58, __RESULTS__,2,FALSE)</f>
      </c>
      <c r="C58" s="28">
        <f>VLOOKUP($A58, __RESULTS__,3,FALSE)</f>
      </c>
      <c r="D58" s="18">
        <f>IF(ISBLANK(VLOOKUP($A58, Exam___,MATCH($D$1,Exam_Picking_tasks,0)+2,FALSE)), "",IF(ISTEXT(VLOOKUP($A58, Exam___,MATCH($D$1,Exam_Picking_tasks,0)+2,FALSE)),VLOOKUP($A58, Exam___,MATCH($D$1,Exam_Picking_tasks,0)+2,FALSE),(VLOOKUP($A58, Exam___,MATCH($D$1,Exam_Picking_tasks,0)+2,FALSE))))</f>
      </c>
      <c r="E58" s="18">
        <f>IF(ISBLANK(VLOOKUP($A58, Exam___,MATCH($E$1,Exam_Picking_tasks,0)+2,FALSE)), "",IF(ISTEXT(VLOOKUP($A58, Exam___,MATCH($E$1,Exam_Picking_tasks,0)+2,FALSE)),VLOOKUP($A58, Exam___,MATCH($E$1,Exam_Picking_tasks,0)+2,FALSE),(VLOOKUP($A58, Exam___,MATCH($E$1,Exam_Picking_tasks,0)+2,FALSE))))</f>
      </c>
      <c r="F58" s="18">
        <f>IF(ISBLANK(VLOOKUP($A58, Exam___,MATCH($F$1,Exam_Picking_tasks,0)+2,FALSE)), "",IF(ISTEXT(VLOOKUP($A58, Exam___,MATCH($F$1,Exam_Picking_tasks,0)+2,FALSE)),VLOOKUP($A58, Exam___,MATCH($F$1,Exam_Picking_tasks,0)+2,FALSE),(VLOOKUP($A58, Exam___,MATCH($F$1,Exam_Picking_tasks,0)+2,FALSE))))</f>
      </c>
      <c r="G58" s="18">
        <f>IF(ISBLANK(VLOOKUP($A58, Exam___,MATCH($G$1,Exam_Picking_tasks,0)+2,FALSE)), "",IF(ISTEXT(VLOOKUP($A58, Exam___,MATCH($G$1,Exam_Picking_tasks,0)+2,FALSE)),VLOOKUP($A58, Exam___,MATCH($G$1,Exam_Picking_tasks,0)+2,FALSE),(VLOOKUP($A58, Exam___,MATCH($G$1,Exam_Picking_tasks,0)+2,FALSE))))</f>
      </c>
      <c r="H58" s="18">
        <f>IF(ISBLANK(VLOOKUP($A58, Exam___,MATCH($H$1,Exam_Picking_tasks,0)+2,FALSE)), "",IF(ISTEXT(VLOOKUP($A58, Exam___,MATCH($H$1,Exam_Picking_tasks,0)+2,FALSE)),VLOOKUP($A58, Exam___,MATCH($H$1,Exam_Picking_tasks,0)+2,FALSE),(VLOOKUP($A58, Exam___,MATCH($H$1,Exam_Picking_tasks,0)+2,FALSE))))</f>
      </c>
      <c r="I58" s="15">
        <f>VLOOKUP($A58, Exam___,MATCH($I$1,Exam_Picking_tasks,0)+2,FALSE)</f>
      </c>
    </row>
    <row r="59" ht="15.0" customHeight="true">
      <c r="A59" s="9">
        <f>"110068291"</f>
      </c>
      <c r="B59" s="34">
        <f>VLOOKUP($A59, __RESULTS__,2,FALSE)</f>
      </c>
      <c r="C59" s="34">
        <f>VLOOKUP($A59, __RESULTS__,3,FALSE)</f>
      </c>
      <c r="D59" s="44">
        <f>IF(ISBLANK(VLOOKUP($A59, Exam___,MATCH($D$1,Exam_Picking_tasks,0)+2,FALSE)), "",IF(ISTEXT(VLOOKUP($A59, Exam___,MATCH($D$1,Exam_Picking_tasks,0)+2,FALSE)),VLOOKUP($A59, Exam___,MATCH($D$1,Exam_Picking_tasks,0)+2,FALSE),(VLOOKUP($A59, Exam___,MATCH($D$1,Exam_Picking_tasks,0)+2,FALSE))))</f>
      </c>
      <c r="E59" s="44">
        <f>IF(ISBLANK(VLOOKUP($A59, Exam___,MATCH($E$1,Exam_Picking_tasks,0)+2,FALSE)), "",IF(ISTEXT(VLOOKUP($A59, Exam___,MATCH($E$1,Exam_Picking_tasks,0)+2,FALSE)),VLOOKUP($A59, Exam___,MATCH($E$1,Exam_Picking_tasks,0)+2,FALSE),(VLOOKUP($A59, Exam___,MATCH($E$1,Exam_Picking_tasks,0)+2,FALSE))))</f>
      </c>
      <c r="F59" s="44">
        <f>IF(ISBLANK(VLOOKUP($A59, Exam___,MATCH($F$1,Exam_Picking_tasks,0)+2,FALSE)), "",IF(ISTEXT(VLOOKUP($A59, Exam___,MATCH($F$1,Exam_Picking_tasks,0)+2,FALSE)),VLOOKUP($A59, Exam___,MATCH($F$1,Exam_Picking_tasks,0)+2,FALSE),(VLOOKUP($A59, Exam___,MATCH($F$1,Exam_Picking_tasks,0)+2,FALSE))))</f>
      </c>
      <c r="G59" s="44">
        <f>IF(ISBLANK(VLOOKUP($A59, Exam___,MATCH($G$1,Exam_Picking_tasks,0)+2,FALSE)), "",IF(ISTEXT(VLOOKUP($A59, Exam___,MATCH($G$1,Exam_Picking_tasks,0)+2,FALSE)),VLOOKUP($A59, Exam___,MATCH($G$1,Exam_Picking_tasks,0)+2,FALSE),(VLOOKUP($A59, Exam___,MATCH($G$1,Exam_Picking_tasks,0)+2,FALSE))))</f>
      </c>
      <c r="H59" s="44">
        <f>IF(ISBLANK(VLOOKUP($A59, Exam___,MATCH($H$1,Exam_Picking_tasks,0)+2,FALSE)), "",IF(ISTEXT(VLOOKUP($A59, Exam___,MATCH($H$1,Exam_Picking_tasks,0)+2,FALSE)),VLOOKUP($A59, Exam___,MATCH($H$1,Exam_Picking_tasks,0)+2,FALSE),(VLOOKUP($A59, Exam___,MATCH($H$1,Exam_Picking_tasks,0)+2,FALSE))))</f>
      </c>
      <c r="I59" s="44">
        <f>VLOOKUP($A59, Exam___,MATCH($I$1,Exam_Picking_tasks,0)+2,FALSE)</f>
      </c>
    </row>
    <row r="60" ht="15.0" customHeight="true">
      <c r="A60" s="15">
        <f>"110073686"</f>
      </c>
      <c r="B60" s="27">
        <f>VLOOKUP($A60, __RESULTS__,2,FALSE)</f>
      </c>
      <c r="C60" s="28">
        <f>VLOOKUP($A60, __RESULTS__,3,FALSE)</f>
      </c>
      <c r="D60" s="18">
        <f>IF(ISBLANK(VLOOKUP($A60, Exam___,MATCH($D$1,Exam_Picking_tasks,0)+2,FALSE)), "",IF(ISTEXT(VLOOKUP($A60, Exam___,MATCH($D$1,Exam_Picking_tasks,0)+2,FALSE)),VLOOKUP($A60, Exam___,MATCH($D$1,Exam_Picking_tasks,0)+2,FALSE),(VLOOKUP($A60, Exam___,MATCH($D$1,Exam_Picking_tasks,0)+2,FALSE))))</f>
      </c>
      <c r="E60" s="18">
        <f>IF(ISBLANK(VLOOKUP($A60, Exam___,MATCH($E$1,Exam_Picking_tasks,0)+2,FALSE)), "",IF(ISTEXT(VLOOKUP($A60, Exam___,MATCH($E$1,Exam_Picking_tasks,0)+2,FALSE)),VLOOKUP($A60, Exam___,MATCH($E$1,Exam_Picking_tasks,0)+2,FALSE),(VLOOKUP($A60, Exam___,MATCH($E$1,Exam_Picking_tasks,0)+2,FALSE))))</f>
      </c>
      <c r="F60" s="18">
        <f>IF(ISBLANK(VLOOKUP($A60, Exam___,MATCH($F$1,Exam_Picking_tasks,0)+2,FALSE)), "",IF(ISTEXT(VLOOKUP($A60, Exam___,MATCH($F$1,Exam_Picking_tasks,0)+2,FALSE)),VLOOKUP($A60, Exam___,MATCH($F$1,Exam_Picking_tasks,0)+2,FALSE),(VLOOKUP($A60, Exam___,MATCH($F$1,Exam_Picking_tasks,0)+2,FALSE))))</f>
      </c>
      <c r="G60" s="18">
        <f>IF(ISBLANK(VLOOKUP($A60, Exam___,MATCH($G$1,Exam_Picking_tasks,0)+2,FALSE)), "",IF(ISTEXT(VLOOKUP($A60, Exam___,MATCH($G$1,Exam_Picking_tasks,0)+2,FALSE)),VLOOKUP($A60, Exam___,MATCH($G$1,Exam_Picking_tasks,0)+2,FALSE),(VLOOKUP($A60, Exam___,MATCH($G$1,Exam_Picking_tasks,0)+2,FALSE))))</f>
      </c>
      <c r="H60" s="18">
        <f>IF(ISBLANK(VLOOKUP($A60, Exam___,MATCH($H$1,Exam_Picking_tasks,0)+2,FALSE)), "",IF(ISTEXT(VLOOKUP($A60, Exam___,MATCH($H$1,Exam_Picking_tasks,0)+2,FALSE)),VLOOKUP($A60, Exam___,MATCH($H$1,Exam_Picking_tasks,0)+2,FALSE),(VLOOKUP($A60, Exam___,MATCH($H$1,Exam_Picking_tasks,0)+2,FALSE))))</f>
      </c>
      <c r="I60" s="15">
        <f>VLOOKUP($A60, Exam___,MATCH($I$1,Exam_Picking_tasks,0)+2,FALSE)</f>
      </c>
    </row>
    <row r="61" ht="15.0" customHeight="true">
      <c r="A61" s="9">
        <f>"110040138"</f>
      </c>
      <c r="B61" s="34">
        <f>VLOOKUP($A61, __RESULTS__,2,FALSE)</f>
      </c>
      <c r="C61" s="34">
        <f>VLOOKUP($A61, __RESULTS__,3,FALSE)</f>
      </c>
      <c r="D61" s="44">
        <f>IF(ISBLANK(VLOOKUP($A61, Exam___,MATCH($D$1,Exam_Picking_tasks,0)+2,FALSE)), "",IF(ISTEXT(VLOOKUP($A61, Exam___,MATCH($D$1,Exam_Picking_tasks,0)+2,FALSE)),VLOOKUP($A61, Exam___,MATCH($D$1,Exam_Picking_tasks,0)+2,FALSE),(VLOOKUP($A61, Exam___,MATCH($D$1,Exam_Picking_tasks,0)+2,FALSE))))</f>
      </c>
      <c r="E61" s="44">
        <f>IF(ISBLANK(VLOOKUP($A61, Exam___,MATCH($E$1,Exam_Picking_tasks,0)+2,FALSE)), "",IF(ISTEXT(VLOOKUP($A61, Exam___,MATCH($E$1,Exam_Picking_tasks,0)+2,FALSE)),VLOOKUP($A61, Exam___,MATCH($E$1,Exam_Picking_tasks,0)+2,FALSE),(VLOOKUP($A61, Exam___,MATCH($E$1,Exam_Picking_tasks,0)+2,FALSE))))</f>
      </c>
      <c r="F61" s="44">
        <f>IF(ISBLANK(VLOOKUP($A61, Exam___,MATCH($F$1,Exam_Picking_tasks,0)+2,FALSE)), "",IF(ISTEXT(VLOOKUP($A61, Exam___,MATCH($F$1,Exam_Picking_tasks,0)+2,FALSE)),VLOOKUP($A61, Exam___,MATCH($F$1,Exam_Picking_tasks,0)+2,FALSE),(VLOOKUP($A61, Exam___,MATCH($F$1,Exam_Picking_tasks,0)+2,FALSE))))</f>
      </c>
      <c r="G61" s="44">
        <f>IF(ISBLANK(VLOOKUP($A61, Exam___,MATCH($G$1,Exam_Picking_tasks,0)+2,FALSE)), "",IF(ISTEXT(VLOOKUP($A61, Exam___,MATCH($G$1,Exam_Picking_tasks,0)+2,FALSE)),VLOOKUP($A61, Exam___,MATCH($G$1,Exam_Picking_tasks,0)+2,FALSE),(VLOOKUP($A61, Exam___,MATCH($G$1,Exam_Picking_tasks,0)+2,FALSE))))</f>
      </c>
      <c r="H61" s="44">
        <f>IF(ISBLANK(VLOOKUP($A61, Exam___,MATCH($H$1,Exam_Picking_tasks,0)+2,FALSE)), "",IF(ISTEXT(VLOOKUP($A61, Exam___,MATCH($H$1,Exam_Picking_tasks,0)+2,FALSE)),VLOOKUP($A61, Exam___,MATCH($H$1,Exam_Picking_tasks,0)+2,FALSE),(VLOOKUP($A61, Exam___,MATCH($H$1,Exam_Picking_tasks,0)+2,FALSE))))</f>
      </c>
      <c r="I61" s="44">
        <f>VLOOKUP($A61, Exam___,MATCH($I$1,Exam_Picking_tasks,0)+2,FALSE)</f>
      </c>
    </row>
    <row r="62" ht="15.0" customHeight="true">
      <c r="A62" s="15">
        <f>"110080983"</f>
      </c>
      <c r="B62" s="27">
        <f>VLOOKUP($A62, __RESULTS__,2,FALSE)</f>
      </c>
      <c r="C62" s="28">
        <f>VLOOKUP($A62, __RESULTS__,3,FALSE)</f>
      </c>
      <c r="D62" s="18">
        <f>IF(ISBLANK(VLOOKUP($A62, Exam___,MATCH($D$1,Exam_Picking_tasks,0)+2,FALSE)), "",IF(ISTEXT(VLOOKUP($A62, Exam___,MATCH($D$1,Exam_Picking_tasks,0)+2,FALSE)),VLOOKUP($A62, Exam___,MATCH($D$1,Exam_Picking_tasks,0)+2,FALSE),(VLOOKUP($A62, Exam___,MATCH($D$1,Exam_Picking_tasks,0)+2,FALSE))))</f>
      </c>
      <c r="E62" s="18">
        <f>IF(ISBLANK(VLOOKUP($A62, Exam___,MATCH($E$1,Exam_Picking_tasks,0)+2,FALSE)), "",IF(ISTEXT(VLOOKUP($A62, Exam___,MATCH($E$1,Exam_Picking_tasks,0)+2,FALSE)),VLOOKUP($A62, Exam___,MATCH($E$1,Exam_Picking_tasks,0)+2,FALSE),(VLOOKUP($A62, Exam___,MATCH($E$1,Exam_Picking_tasks,0)+2,FALSE))))</f>
      </c>
      <c r="F62" s="18">
        <f>IF(ISBLANK(VLOOKUP($A62, Exam___,MATCH($F$1,Exam_Picking_tasks,0)+2,FALSE)), "",IF(ISTEXT(VLOOKUP($A62, Exam___,MATCH($F$1,Exam_Picking_tasks,0)+2,FALSE)),VLOOKUP($A62, Exam___,MATCH($F$1,Exam_Picking_tasks,0)+2,FALSE),(VLOOKUP($A62, Exam___,MATCH($F$1,Exam_Picking_tasks,0)+2,FALSE))))</f>
      </c>
      <c r="G62" s="18">
        <f>IF(ISBLANK(VLOOKUP($A62, Exam___,MATCH($G$1,Exam_Picking_tasks,0)+2,FALSE)), "",IF(ISTEXT(VLOOKUP($A62, Exam___,MATCH($G$1,Exam_Picking_tasks,0)+2,FALSE)),VLOOKUP($A62, Exam___,MATCH($G$1,Exam_Picking_tasks,0)+2,FALSE),(VLOOKUP($A62, Exam___,MATCH($G$1,Exam_Picking_tasks,0)+2,FALSE))))</f>
      </c>
      <c r="H62" s="18">
        <f>IF(ISBLANK(VLOOKUP($A62, Exam___,MATCH($H$1,Exam_Picking_tasks,0)+2,FALSE)), "",IF(ISTEXT(VLOOKUP($A62, Exam___,MATCH($H$1,Exam_Picking_tasks,0)+2,FALSE)),VLOOKUP($A62, Exam___,MATCH($H$1,Exam_Picking_tasks,0)+2,FALSE),(VLOOKUP($A62, Exam___,MATCH($H$1,Exam_Picking_tasks,0)+2,FALSE))))</f>
      </c>
      <c r="I62" s="15">
        <f>VLOOKUP($A62, Exam___,MATCH($I$1,Exam_Picking_tasks,0)+2,FALSE)</f>
      </c>
    </row>
    <row r="63" ht="15.0" customHeight="true">
      <c r="A63" s="9">
        <f>"110093891"</f>
      </c>
      <c r="B63" s="34">
        <f>VLOOKUP($A63, __RESULTS__,2,FALSE)</f>
      </c>
      <c r="C63" s="34">
        <f>VLOOKUP($A63, __RESULTS__,3,FALSE)</f>
      </c>
      <c r="D63" s="44">
        <f>IF(ISBLANK(VLOOKUP($A63, Exam___,MATCH($D$1,Exam_Picking_tasks,0)+2,FALSE)), "",IF(ISTEXT(VLOOKUP($A63, Exam___,MATCH($D$1,Exam_Picking_tasks,0)+2,FALSE)),VLOOKUP($A63, Exam___,MATCH($D$1,Exam_Picking_tasks,0)+2,FALSE),(VLOOKUP($A63, Exam___,MATCH($D$1,Exam_Picking_tasks,0)+2,FALSE))))</f>
      </c>
      <c r="E63" s="44">
        <f>IF(ISBLANK(VLOOKUP($A63, Exam___,MATCH($E$1,Exam_Picking_tasks,0)+2,FALSE)), "",IF(ISTEXT(VLOOKUP($A63, Exam___,MATCH($E$1,Exam_Picking_tasks,0)+2,FALSE)),VLOOKUP($A63, Exam___,MATCH($E$1,Exam_Picking_tasks,0)+2,FALSE),(VLOOKUP($A63, Exam___,MATCH($E$1,Exam_Picking_tasks,0)+2,FALSE))))</f>
      </c>
      <c r="F63" s="44">
        <f>IF(ISBLANK(VLOOKUP($A63, Exam___,MATCH($F$1,Exam_Picking_tasks,0)+2,FALSE)), "",IF(ISTEXT(VLOOKUP($A63, Exam___,MATCH($F$1,Exam_Picking_tasks,0)+2,FALSE)),VLOOKUP($A63, Exam___,MATCH($F$1,Exam_Picking_tasks,0)+2,FALSE),(VLOOKUP($A63, Exam___,MATCH($F$1,Exam_Picking_tasks,0)+2,FALSE))))</f>
      </c>
      <c r="G63" s="44">
        <f>IF(ISBLANK(VLOOKUP($A63, Exam___,MATCH($G$1,Exam_Picking_tasks,0)+2,FALSE)), "",IF(ISTEXT(VLOOKUP($A63, Exam___,MATCH($G$1,Exam_Picking_tasks,0)+2,FALSE)),VLOOKUP($A63, Exam___,MATCH($G$1,Exam_Picking_tasks,0)+2,FALSE),(VLOOKUP($A63, Exam___,MATCH($G$1,Exam_Picking_tasks,0)+2,FALSE))))</f>
      </c>
      <c r="H63" s="44">
        <f>IF(ISBLANK(VLOOKUP($A63, Exam___,MATCH($H$1,Exam_Picking_tasks,0)+2,FALSE)), "",IF(ISTEXT(VLOOKUP($A63, Exam___,MATCH($H$1,Exam_Picking_tasks,0)+2,FALSE)),VLOOKUP($A63, Exam___,MATCH($H$1,Exam_Picking_tasks,0)+2,FALSE),(VLOOKUP($A63, Exam___,MATCH($H$1,Exam_Picking_tasks,0)+2,FALSE))))</f>
      </c>
      <c r="I63" s="44">
        <f>VLOOKUP($A63, Exam___,MATCH($I$1,Exam_Picking_tasks,0)+2,FALSE)</f>
      </c>
    </row>
    <row r="64" ht="15.0" customHeight="true">
      <c r="A64" s="15">
        <f>"110104854"</f>
      </c>
      <c r="B64" s="27">
        <f>VLOOKUP($A64, __RESULTS__,2,FALSE)</f>
      </c>
      <c r="C64" s="28">
        <f>VLOOKUP($A64, __RESULTS__,3,FALSE)</f>
      </c>
      <c r="D64" s="18">
        <f>IF(ISBLANK(VLOOKUP($A64, Exam___,MATCH($D$1,Exam_Picking_tasks,0)+2,FALSE)), "",IF(ISTEXT(VLOOKUP($A64, Exam___,MATCH($D$1,Exam_Picking_tasks,0)+2,FALSE)),VLOOKUP($A64, Exam___,MATCH($D$1,Exam_Picking_tasks,0)+2,FALSE),(VLOOKUP($A64, Exam___,MATCH($D$1,Exam_Picking_tasks,0)+2,FALSE))))</f>
      </c>
      <c r="E64" s="18">
        <f>IF(ISBLANK(VLOOKUP($A64, Exam___,MATCH($E$1,Exam_Picking_tasks,0)+2,FALSE)), "",IF(ISTEXT(VLOOKUP($A64, Exam___,MATCH($E$1,Exam_Picking_tasks,0)+2,FALSE)),VLOOKUP($A64, Exam___,MATCH($E$1,Exam_Picking_tasks,0)+2,FALSE),(VLOOKUP($A64, Exam___,MATCH($E$1,Exam_Picking_tasks,0)+2,FALSE))))</f>
      </c>
      <c r="F64" s="18">
        <f>IF(ISBLANK(VLOOKUP($A64, Exam___,MATCH($F$1,Exam_Picking_tasks,0)+2,FALSE)), "",IF(ISTEXT(VLOOKUP($A64, Exam___,MATCH($F$1,Exam_Picking_tasks,0)+2,FALSE)),VLOOKUP($A64, Exam___,MATCH($F$1,Exam_Picking_tasks,0)+2,FALSE),(VLOOKUP($A64, Exam___,MATCH($F$1,Exam_Picking_tasks,0)+2,FALSE))))</f>
      </c>
      <c r="G64" s="18">
        <f>IF(ISBLANK(VLOOKUP($A64, Exam___,MATCH($G$1,Exam_Picking_tasks,0)+2,FALSE)), "",IF(ISTEXT(VLOOKUP($A64, Exam___,MATCH($G$1,Exam_Picking_tasks,0)+2,FALSE)),VLOOKUP($A64, Exam___,MATCH($G$1,Exam_Picking_tasks,0)+2,FALSE),(VLOOKUP($A64, Exam___,MATCH($G$1,Exam_Picking_tasks,0)+2,FALSE))))</f>
      </c>
      <c r="H64" s="18">
        <f>IF(ISBLANK(VLOOKUP($A64, Exam___,MATCH($H$1,Exam_Picking_tasks,0)+2,FALSE)), "",IF(ISTEXT(VLOOKUP($A64, Exam___,MATCH($H$1,Exam_Picking_tasks,0)+2,FALSE)),VLOOKUP($A64, Exam___,MATCH($H$1,Exam_Picking_tasks,0)+2,FALSE),(VLOOKUP($A64, Exam___,MATCH($H$1,Exam_Picking_tasks,0)+2,FALSE))))</f>
      </c>
      <c r="I64" s="15">
        <f>VLOOKUP($A64, Exam___,MATCH($I$1,Exam_Picking_tasks,0)+2,FALSE)</f>
      </c>
    </row>
    <row r="65" ht="15.0" customHeight="true">
      <c r="A65" s="9">
        <f>"110070054"</f>
      </c>
      <c r="B65" s="34">
        <f>VLOOKUP($A65, __RESULTS__,2,FALSE)</f>
      </c>
      <c r="C65" s="34">
        <f>VLOOKUP($A65, __RESULTS__,3,FALSE)</f>
      </c>
      <c r="D65" s="44">
        <f>IF(ISBLANK(VLOOKUP($A65, Exam___,MATCH($D$1,Exam_Picking_tasks,0)+2,FALSE)), "",IF(ISTEXT(VLOOKUP($A65, Exam___,MATCH($D$1,Exam_Picking_tasks,0)+2,FALSE)),VLOOKUP($A65, Exam___,MATCH($D$1,Exam_Picking_tasks,0)+2,FALSE),(VLOOKUP($A65, Exam___,MATCH($D$1,Exam_Picking_tasks,0)+2,FALSE))))</f>
      </c>
      <c r="E65" s="44">
        <f>IF(ISBLANK(VLOOKUP($A65, Exam___,MATCH($E$1,Exam_Picking_tasks,0)+2,FALSE)), "",IF(ISTEXT(VLOOKUP($A65, Exam___,MATCH($E$1,Exam_Picking_tasks,0)+2,FALSE)),VLOOKUP($A65, Exam___,MATCH($E$1,Exam_Picking_tasks,0)+2,FALSE),(VLOOKUP($A65, Exam___,MATCH($E$1,Exam_Picking_tasks,0)+2,FALSE))))</f>
      </c>
      <c r="F65" s="44">
        <f>IF(ISBLANK(VLOOKUP($A65, Exam___,MATCH($F$1,Exam_Picking_tasks,0)+2,FALSE)), "",IF(ISTEXT(VLOOKUP($A65, Exam___,MATCH($F$1,Exam_Picking_tasks,0)+2,FALSE)),VLOOKUP($A65, Exam___,MATCH($F$1,Exam_Picking_tasks,0)+2,FALSE),(VLOOKUP($A65, Exam___,MATCH($F$1,Exam_Picking_tasks,0)+2,FALSE))))</f>
      </c>
      <c r="G65" s="44">
        <f>IF(ISBLANK(VLOOKUP($A65, Exam___,MATCH($G$1,Exam_Picking_tasks,0)+2,FALSE)), "",IF(ISTEXT(VLOOKUP($A65, Exam___,MATCH($G$1,Exam_Picking_tasks,0)+2,FALSE)),VLOOKUP($A65, Exam___,MATCH($G$1,Exam_Picking_tasks,0)+2,FALSE),(VLOOKUP($A65, Exam___,MATCH($G$1,Exam_Picking_tasks,0)+2,FALSE))))</f>
      </c>
      <c r="H65" s="44">
        <f>IF(ISBLANK(VLOOKUP($A65, Exam___,MATCH($H$1,Exam_Picking_tasks,0)+2,FALSE)), "",IF(ISTEXT(VLOOKUP($A65, Exam___,MATCH($H$1,Exam_Picking_tasks,0)+2,FALSE)),VLOOKUP($A65, Exam___,MATCH($H$1,Exam_Picking_tasks,0)+2,FALSE),(VLOOKUP($A65, Exam___,MATCH($H$1,Exam_Picking_tasks,0)+2,FALSE))))</f>
      </c>
      <c r="I65" s="44">
        <f>VLOOKUP($A65, Exam___,MATCH($I$1,Exam_Picking_tasks,0)+2,FALSE)</f>
      </c>
    </row>
    <row r="66" ht="15.0" customHeight="true">
      <c r="A66" s="15">
        <f>"110061823"</f>
      </c>
      <c r="B66" s="27">
        <f>VLOOKUP($A66, __RESULTS__,2,FALSE)</f>
      </c>
      <c r="C66" s="28">
        <f>VLOOKUP($A66, __RESULTS__,3,FALSE)</f>
      </c>
      <c r="D66" s="18">
        <f>IF(ISBLANK(VLOOKUP($A66, Exam___,MATCH($D$1,Exam_Picking_tasks,0)+2,FALSE)), "",IF(ISTEXT(VLOOKUP($A66, Exam___,MATCH($D$1,Exam_Picking_tasks,0)+2,FALSE)),VLOOKUP($A66, Exam___,MATCH($D$1,Exam_Picking_tasks,0)+2,FALSE),(VLOOKUP($A66, Exam___,MATCH($D$1,Exam_Picking_tasks,0)+2,FALSE))))</f>
      </c>
      <c r="E66" s="18">
        <f>IF(ISBLANK(VLOOKUP($A66, Exam___,MATCH($E$1,Exam_Picking_tasks,0)+2,FALSE)), "",IF(ISTEXT(VLOOKUP($A66, Exam___,MATCH($E$1,Exam_Picking_tasks,0)+2,FALSE)),VLOOKUP($A66, Exam___,MATCH($E$1,Exam_Picking_tasks,0)+2,FALSE),(VLOOKUP($A66, Exam___,MATCH($E$1,Exam_Picking_tasks,0)+2,FALSE))))</f>
      </c>
      <c r="F66" s="18">
        <f>IF(ISBLANK(VLOOKUP($A66, Exam___,MATCH($F$1,Exam_Picking_tasks,0)+2,FALSE)), "",IF(ISTEXT(VLOOKUP($A66, Exam___,MATCH($F$1,Exam_Picking_tasks,0)+2,FALSE)),VLOOKUP($A66, Exam___,MATCH($F$1,Exam_Picking_tasks,0)+2,FALSE),(VLOOKUP($A66, Exam___,MATCH($F$1,Exam_Picking_tasks,0)+2,FALSE))))</f>
      </c>
      <c r="G66" s="18">
        <f>IF(ISBLANK(VLOOKUP($A66, Exam___,MATCH($G$1,Exam_Picking_tasks,0)+2,FALSE)), "",IF(ISTEXT(VLOOKUP($A66, Exam___,MATCH($G$1,Exam_Picking_tasks,0)+2,FALSE)),VLOOKUP($A66, Exam___,MATCH($G$1,Exam_Picking_tasks,0)+2,FALSE),(VLOOKUP($A66, Exam___,MATCH($G$1,Exam_Picking_tasks,0)+2,FALSE))))</f>
      </c>
      <c r="H66" s="18">
        <f>IF(ISBLANK(VLOOKUP($A66, Exam___,MATCH($H$1,Exam_Picking_tasks,0)+2,FALSE)), "",IF(ISTEXT(VLOOKUP($A66, Exam___,MATCH($H$1,Exam_Picking_tasks,0)+2,FALSE)),VLOOKUP($A66, Exam___,MATCH($H$1,Exam_Picking_tasks,0)+2,FALSE),(VLOOKUP($A66, Exam___,MATCH($H$1,Exam_Picking_tasks,0)+2,FALSE))))</f>
      </c>
      <c r="I66" s="15">
        <f>VLOOKUP($A66, Exam___,MATCH($I$1,Exam_Picking_tasks,0)+2,FALSE)</f>
      </c>
    </row>
    <row r="67" ht="15.0" customHeight="true">
      <c r="A67" s="9">
        <f>"110074775"</f>
      </c>
      <c r="B67" s="34">
        <f>VLOOKUP($A67, __RESULTS__,2,FALSE)</f>
      </c>
      <c r="C67" s="34">
        <f>VLOOKUP($A67, __RESULTS__,3,FALSE)</f>
      </c>
      <c r="D67" s="44">
        <f>IF(ISBLANK(VLOOKUP($A67, Exam___,MATCH($D$1,Exam_Picking_tasks,0)+2,FALSE)), "",IF(ISTEXT(VLOOKUP($A67, Exam___,MATCH($D$1,Exam_Picking_tasks,0)+2,FALSE)),VLOOKUP($A67, Exam___,MATCH($D$1,Exam_Picking_tasks,0)+2,FALSE),(VLOOKUP($A67, Exam___,MATCH($D$1,Exam_Picking_tasks,0)+2,FALSE))))</f>
      </c>
      <c r="E67" s="44">
        <f>IF(ISBLANK(VLOOKUP($A67, Exam___,MATCH($E$1,Exam_Picking_tasks,0)+2,FALSE)), "",IF(ISTEXT(VLOOKUP($A67, Exam___,MATCH($E$1,Exam_Picking_tasks,0)+2,FALSE)),VLOOKUP($A67, Exam___,MATCH($E$1,Exam_Picking_tasks,0)+2,FALSE),(VLOOKUP($A67, Exam___,MATCH($E$1,Exam_Picking_tasks,0)+2,FALSE))))</f>
      </c>
      <c r="F67" s="44">
        <f>IF(ISBLANK(VLOOKUP($A67, Exam___,MATCH($F$1,Exam_Picking_tasks,0)+2,FALSE)), "",IF(ISTEXT(VLOOKUP($A67, Exam___,MATCH($F$1,Exam_Picking_tasks,0)+2,FALSE)),VLOOKUP($A67, Exam___,MATCH($F$1,Exam_Picking_tasks,0)+2,FALSE),(VLOOKUP($A67, Exam___,MATCH($F$1,Exam_Picking_tasks,0)+2,FALSE))))</f>
      </c>
      <c r="G67" s="44">
        <f>IF(ISBLANK(VLOOKUP($A67, Exam___,MATCH($G$1,Exam_Picking_tasks,0)+2,FALSE)), "",IF(ISTEXT(VLOOKUP($A67, Exam___,MATCH($G$1,Exam_Picking_tasks,0)+2,FALSE)),VLOOKUP($A67, Exam___,MATCH($G$1,Exam_Picking_tasks,0)+2,FALSE),(VLOOKUP($A67, Exam___,MATCH($G$1,Exam_Picking_tasks,0)+2,FALSE))))</f>
      </c>
      <c r="H67" s="44">
        <f>IF(ISBLANK(VLOOKUP($A67, Exam___,MATCH($H$1,Exam_Picking_tasks,0)+2,FALSE)), "",IF(ISTEXT(VLOOKUP($A67, Exam___,MATCH($H$1,Exam_Picking_tasks,0)+2,FALSE)),VLOOKUP($A67, Exam___,MATCH($H$1,Exam_Picking_tasks,0)+2,FALSE),(VLOOKUP($A67, Exam___,MATCH($H$1,Exam_Picking_tasks,0)+2,FALSE))))</f>
      </c>
      <c r="I67" s="44">
        <f>VLOOKUP($A67, Exam___,MATCH($I$1,Exam_Picking_tasks,0)+2,FALSE)</f>
      </c>
    </row>
    <row r="68" ht="15.0" customHeight="true">
      <c r="A68" s="15">
        <f>"110108542"</f>
      </c>
      <c r="B68" s="27">
        <f>VLOOKUP($A68, __RESULTS__,2,FALSE)</f>
      </c>
      <c r="C68" s="28">
        <f>VLOOKUP($A68, __RESULTS__,3,FALSE)</f>
      </c>
      <c r="D68" s="18">
        <f>IF(ISBLANK(VLOOKUP($A68, Exam___,MATCH($D$1,Exam_Picking_tasks,0)+2,FALSE)), "",IF(ISTEXT(VLOOKUP($A68, Exam___,MATCH($D$1,Exam_Picking_tasks,0)+2,FALSE)),VLOOKUP($A68, Exam___,MATCH($D$1,Exam_Picking_tasks,0)+2,FALSE),(VLOOKUP($A68, Exam___,MATCH($D$1,Exam_Picking_tasks,0)+2,FALSE))))</f>
      </c>
      <c r="E68" s="18">
        <f>IF(ISBLANK(VLOOKUP($A68, Exam___,MATCH($E$1,Exam_Picking_tasks,0)+2,FALSE)), "",IF(ISTEXT(VLOOKUP($A68, Exam___,MATCH($E$1,Exam_Picking_tasks,0)+2,FALSE)),VLOOKUP($A68, Exam___,MATCH($E$1,Exam_Picking_tasks,0)+2,FALSE),(VLOOKUP($A68, Exam___,MATCH($E$1,Exam_Picking_tasks,0)+2,FALSE))))</f>
      </c>
      <c r="F68" s="18">
        <f>IF(ISBLANK(VLOOKUP($A68, Exam___,MATCH($F$1,Exam_Picking_tasks,0)+2,FALSE)), "",IF(ISTEXT(VLOOKUP($A68, Exam___,MATCH($F$1,Exam_Picking_tasks,0)+2,FALSE)),VLOOKUP($A68, Exam___,MATCH($F$1,Exam_Picking_tasks,0)+2,FALSE),(VLOOKUP($A68, Exam___,MATCH($F$1,Exam_Picking_tasks,0)+2,FALSE))))</f>
      </c>
      <c r="G68" s="18">
        <f>IF(ISBLANK(VLOOKUP($A68, Exam___,MATCH($G$1,Exam_Picking_tasks,0)+2,FALSE)), "",IF(ISTEXT(VLOOKUP($A68, Exam___,MATCH($G$1,Exam_Picking_tasks,0)+2,FALSE)),VLOOKUP($A68, Exam___,MATCH($G$1,Exam_Picking_tasks,0)+2,FALSE),(VLOOKUP($A68, Exam___,MATCH($G$1,Exam_Picking_tasks,0)+2,FALSE))))</f>
      </c>
      <c r="H68" s="18">
        <f>IF(ISBLANK(VLOOKUP($A68, Exam___,MATCH($H$1,Exam_Picking_tasks,0)+2,FALSE)), "",IF(ISTEXT(VLOOKUP($A68, Exam___,MATCH($H$1,Exam_Picking_tasks,0)+2,FALSE)),VLOOKUP($A68, Exam___,MATCH($H$1,Exam_Picking_tasks,0)+2,FALSE),(VLOOKUP($A68, Exam___,MATCH($H$1,Exam_Picking_tasks,0)+2,FALSE))))</f>
      </c>
      <c r="I68" s="15">
        <f>VLOOKUP($A68, Exam___,MATCH($I$1,Exam_Picking_tasks,0)+2,FALSE)</f>
      </c>
    </row>
    <row r="69" ht="15.0" customHeight="true">
      <c r="A69" s="9">
        <f>"110025825"</f>
      </c>
      <c r="B69" s="34">
        <f>VLOOKUP($A69, __RESULTS__,2,FALSE)</f>
      </c>
      <c r="C69" s="34">
        <f>VLOOKUP($A69, __RESULTS__,3,FALSE)</f>
      </c>
      <c r="D69" s="44">
        <f>IF(ISBLANK(VLOOKUP($A69, Exam___,MATCH($D$1,Exam_Picking_tasks,0)+2,FALSE)), "",IF(ISTEXT(VLOOKUP($A69, Exam___,MATCH($D$1,Exam_Picking_tasks,0)+2,FALSE)),VLOOKUP($A69, Exam___,MATCH($D$1,Exam_Picking_tasks,0)+2,FALSE),(VLOOKUP($A69, Exam___,MATCH($D$1,Exam_Picking_tasks,0)+2,FALSE))))</f>
      </c>
      <c r="E69" s="44">
        <f>IF(ISBLANK(VLOOKUP($A69, Exam___,MATCH($E$1,Exam_Picking_tasks,0)+2,FALSE)), "",IF(ISTEXT(VLOOKUP($A69, Exam___,MATCH($E$1,Exam_Picking_tasks,0)+2,FALSE)),VLOOKUP($A69, Exam___,MATCH($E$1,Exam_Picking_tasks,0)+2,FALSE),(VLOOKUP($A69, Exam___,MATCH($E$1,Exam_Picking_tasks,0)+2,FALSE))))</f>
      </c>
      <c r="F69" s="44">
        <f>IF(ISBLANK(VLOOKUP($A69, Exam___,MATCH($F$1,Exam_Picking_tasks,0)+2,FALSE)), "",IF(ISTEXT(VLOOKUP($A69, Exam___,MATCH($F$1,Exam_Picking_tasks,0)+2,FALSE)),VLOOKUP($A69, Exam___,MATCH($F$1,Exam_Picking_tasks,0)+2,FALSE),(VLOOKUP($A69, Exam___,MATCH($F$1,Exam_Picking_tasks,0)+2,FALSE))))</f>
      </c>
      <c r="G69" s="44">
        <f>IF(ISBLANK(VLOOKUP($A69, Exam___,MATCH($G$1,Exam_Picking_tasks,0)+2,FALSE)), "",IF(ISTEXT(VLOOKUP($A69, Exam___,MATCH($G$1,Exam_Picking_tasks,0)+2,FALSE)),VLOOKUP($A69, Exam___,MATCH($G$1,Exam_Picking_tasks,0)+2,FALSE),(VLOOKUP($A69, Exam___,MATCH($G$1,Exam_Picking_tasks,0)+2,FALSE))))</f>
      </c>
      <c r="H69" s="44">
        <f>IF(ISBLANK(VLOOKUP($A69, Exam___,MATCH($H$1,Exam_Picking_tasks,0)+2,FALSE)), "",IF(ISTEXT(VLOOKUP($A69, Exam___,MATCH($H$1,Exam_Picking_tasks,0)+2,FALSE)),VLOOKUP($A69, Exam___,MATCH($H$1,Exam_Picking_tasks,0)+2,FALSE),(VLOOKUP($A69, Exam___,MATCH($H$1,Exam_Picking_tasks,0)+2,FALSE))))</f>
      </c>
      <c r="I69" s="44">
        <f>VLOOKUP($A69, Exam___,MATCH($I$1,Exam_Picking_tasks,0)+2,FALSE)</f>
      </c>
    </row>
    <row r="70" ht="15.0" customHeight="true">
      <c r="A70" s="15">
        <f>"110036809"</f>
      </c>
      <c r="B70" s="27">
        <f>VLOOKUP($A70, __RESULTS__,2,FALSE)</f>
      </c>
      <c r="C70" s="28">
        <f>VLOOKUP($A70, __RESULTS__,3,FALSE)</f>
      </c>
      <c r="D70" s="18">
        <f>IF(ISBLANK(VLOOKUP($A70, Exam___,MATCH($D$1,Exam_Picking_tasks,0)+2,FALSE)), "",IF(ISTEXT(VLOOKUP($A70, Exam___,MATCH($D$1,Exam_Picking_tasks,0)+2,FALSE)),VLOOKUP($A70, Exam___,MATCH($D$1,Exam_Picking_tasks,0)+2,FALSE),(VLOOKUP($A70, Exam___,MATCH($D$1,Exam_Picking_tasks,0)+2,FALSE))))</f>
      </c>
      <c r="E70" s="18">
        <f>IF(ISBLANK(VLOOKUP($A70, Exam___,MATCH($E$1,Exam_Picking_tasks,0)+2,FALSE)), "",IF(ISTEXT(VLOOKUP($A70, Exam___,MATCH($E$1,Exam_Picking_tasks,0)+2,FALSE)),VLOOKUP($A70, Exam___,MATCH($E$1,Exam_Picking_tasks,0)+2,FALSE),(VLOOKUP($A70, Exam___,MATCH($E$1,Exam_Picking_tasks,0)+2,FALSE))))</f>
      </c>
      <c r="F70" s="18">
        <f>IF(ISBLANK(VLOOKUP($A70, Exam___,MATCH($F$1,Exam_Picking_tasks,0)+2,FALSE)), "",IF(ISTEXT(VLOOKUP($A70, Exam___,MATCH($F$1,Exam_Picking_tasks,0)+2,FALSE)),VLOOKUP($A70, Exam___,MATCH($F$1,Exam_Picking_tasks,0)+2,FALSE),(VLOOKUP($A70, Exam___,MATCH($F$1,Exam_Picking_tasks,0)+2,FALSE))))</f>
      </c>
      <c r="G70" s="18">
        <f>IF(ISBLANK(VLOOKUP($A70, Exam___,MATCH($G$1,Exam_Picking_tasks,0)+2,FALSE)), "",IF(ISTEXT(VLOOKUP($A70, Exam___,MATCH($G$1,Exam_Picking_tasks,0)+2,FALSE)),VLOOKUP($A70, Exam___,MATCH($G$1,Exam_Picking_tasks,0)+2,FALSE),(VLOOKUP($A70, Exam___,MATCH($G$1,Exam_Picking_tasks,0)+2,FALSE))))</f>
      </c>
      <c r="H70" s="18">
        <f>IF(ISBLANK(VLOOKUP($A70, Exam___,MATCH($H$1,Exam_Picking_tasks,0)+2,FALSE)), "",IF(ISTEXT(VLOOKUP($A70, Exam___,MATCH($H$1,Exam_Picking_tasks,0)+2,FALSE)),VLOOKUP($A70, Exam___,MATCH($H$1,Exam_Picking_tasks,0)+2,FALSE),(VLOOKUP($A70, Exam___,MATCH($H$1,Exam_Picking_tasks,0)+2,FALSE))))</f>
      </c>
      <c r="I70" s="15">
        <f>VLOOKUP($A70, Exam___,MATCH($I$1,Exam_Picking_tasks,0)+2,FALSE)</f>
      </c>
    </row>
    <row r="71" ht="15.0" customHeight="true">
      <c r="A71" s="9">
        <f>"120026829"</f>
      </c>
      <c r="B71" s="34">
        <f>VLOOKUP($A71, __RESULTS__,2,FALSE)</f>
      </c>
      <c r="C71" s="34">
        <f>VLOOKUP($A71, __RESULTS__,3,FALSE)</f>
      </c>
      <c r="D71" s="44">
        <f>IF(ISBLANK(VLOOKUP($A71, Exam___,MATCH($D$1,Exam_Picking_tasks,0)+2,FALSE)), "",IF(ISTEXT(VLOOKUP($A71, Exam___,MATCH($D$1,Exam_Picking_tasks,0)+2,FALSE)),VLOOKUP($A71, Exam___,MATCH($D$1,Exam_Picking_tasks,0)+2,FALSE),(VLOOKUP($A71, Exam___,MATCH($D$1,Exam_Picking_tasks,0)+2,FALSE))))</f>
      </c>
      <c r="E71" s="44">
        <f>IF(ISBLANK(VLOOKUP($A71, Exam___,MATCH($E$1,Exam_Picking_tasks,0)+2,FALSE)), "",IF(ISTEXT(VLOOKUP($A71, Exam___,MATCH($E$1,Exam_Picking_tasks,0)+2,FALSE)),VLOOKUP($A71, Exam___,MATCH($E$1,Exam_Picking_tasks,0)+2,FALSE),(VLOOKUP($A71, Exam___,MATCH($E$1,Exam_Picking_tasks,0)+2,FALSE))))</f>
      </c>
      <c r="F71" s="44">
        <f>IF(ISBLANK(VLOOKUP($A71, Exam___,MATCH($F$1,Exam_Picking_tasks,0)+2,FALSE)), "",IF(ISTEXT(VLOOKUP($A71, Exam___,MATCH($F$1,Exam_Picking_tasks,0)+2,FALSE)),VLOOKUP($A71, Exam___,MATCH($F$1,Exam_Picking_tasks,0)+2,FALSE),(VLOOKUP($A71, Exam___,MATCH($F$1,Exam_Picking_tasks,0)+2,FALSE))))</f>
      </c>
      <c r="G71" s="44">
        <f>IF(ISBLANK(VLOOKUP($A71, Exam___,MATCH($G$1,Exam_Picking_tasks,0)+2,FALSE)), "",IF(ISTEXT(VLOOKUP($A71, Exam___,MATCH($G$1,Exam_Picking_tasks,0)+2,FALSE)),VLOOKUP($A71, Exam___,MATCH($G$1,Exam_Picking_tasks,0)+2,FALSE),(VLOOKUP($A71, Exam___,MATCH($G$1,Exam_Picking_tasks,0)+2,FALSE))))</f>
      </c>
      <c r="H71" s="44">
        <f>IF(ISBLANK(VLOOKUP($A71, Exam___,MATCH($H$1,Exam_Picking_tasks,0)+2,FALSE)), "",IF(ISTEXT(VLOOKUP($A71, Exam___,MATCH($H$1,Exam_Picking_tasks,0)+2,FALSE)),VLOOKUP($A71, Exam___,MATCH($H$1,Exam_Picking_tasks,0)+2,FALSE),(VLOOKUP($A71, Exam___,MATCH($H$1,Exam_Picking_tasks,0)+2,FALSE))))</f>
      </c>
      <c r="I71" s="44">
        <f>VLOOKUP($A71, Exam___,MATCH($I$1,Exam_Picking_tasks,0)+2,FALSE)</f>
      </c>
    </row>
    <row r="72" ht="15.0" customHeight="true">
      <c r="A72" s="15">
        <f>"110109480"</f>
      </c>
      <c r="B72" s="27">
        <f>VLOOKUP($A72, __RESULTS__,2,FALSE)</f>
      </c>
      <c r="C72" s="28">
        <f>VLOOKUP($A72, __RESULTS__,3,FALSE)</f>
      </c>
      <c r="D72" s="18">
        <f>IF(ISBLANK(VLOOKUP($A72, Exam___,MATCH($D$1,Exam_Picking_tasks,0)+2,FALSE)), "",IF(ISTEXT(VLOOKUP($A72, Exam___,MATCH($D$1,Exam_Picking_tasks,0)+2,FALSE)),VLOOKUP($A72, Exam___,MATCH($D$1,Exam_Picking_tasks,0)+2,FALSE),(VLOOKUP($A72, Exam___,MATCH($D$1,Exam_Picking_tasks,0)+2,FALSE))))</f>
      </c>
      <c r="E72" s="18">
        <f>IF(ISBLANK(VLOOKUP($A72, Exam___,MATCH($E$1,Exam_Picking_tasks,0)+2,FALSE)), "",IF(ISTEXT(VLOOKUP($A72, Exam___,MATCH($E$1,Exam_Picking_tasks,0)+2,FALSE)),VLOOKUP($A72, Exam___,MATCH($E$1,Exam_Picking_tasks,0)+2,FALSE),(VLOOKUP($A72, Exam___,MATCH($E$1,Exam_Picking_tasks,0)+2,FALSE))))</f>
      </c>
      <c r="F72" s="18">
        <f>IF(ISBLANK(VLOOKUP($A72, Exam___,MATCH($F$1,Exam_Picking_tasks,0)+2,FALSE)), "",IF(ISTEXT(VLOOKUP($A72, Exam___,MATCH($F$1,Exam_Picking_tasks,0)+2,FALSE)),VLOOKUP($A72, Exam___,MATCH($F$1,Exam_Picking_tasks,0)+2,FALSE),(VLOOKUP($A72, Exam___,MATCH($F$1,Exam_Picking_tasks,0)+2,FALSE))))</f>
      </c>
      <c r="G72" s="18">
        <f>IF(ISBLANK(VLOOKUP($A72, Exam___,MATCH($G$1,Exam_Picking_tasks,0)+2,FALSE)), "",IF(ISTEXT(VLOOKUP($A72, Exam___,MATCH($G$1,Exam_Picking_tasks,0)+2,FALSE)),VLOOKUP($A72, Exam___,MATCH($G$1,Exam_Picking_tasks,0)+2,FALSE),(VLOOKUP($A72, Exam___,MATCH($G$1,Exam_Picking_tasks,0)+2,FALSE))))</f>
      </c>
      <c r="H72" s="18">
        <f>IF(ISBLANK(VLOOKUP($A72, Exam___,MATCH($H$1,Exam_Picking_tasks,0)+2,FALSE)), "",IF(ISTEXT(VLOOKUP($A72, Exam___,MATCH($H$1,Exam_Picking_tasks,0)+2,FALSE)),VLOOKUP($A72, Exam___,MATCH($H$1,Exam_Picking_tasks,0)+2,FALSE),(VLOOKUP($A72, Exam___,MATCH($H$1,Exam_Picking_tasks,0)+2,FALSE))))</f>
      </c>
      <c r="I72" s="15">
        <f>VLOOKUP($A72, Exam___,MATCH($I$1,Exam_Picking_tasks,0)+2,FALSE)</f>
      </c>
    </row>
  </sheetData>
  <pageMargins bottom="0.75" footer="0.3" header="0.3" left="0.7" right="0.7" top="0.75"/>
</worksheet>
</file>

<file path=xl/worksheets/sheet11.xml><?xml version="1.0" encoding="utf-8"?>
<worksheet xmlns="http://schemas.openxmlformats.org/spreadsheetml/2006/main">
  <dimension ref="A1"/>
  <sheetViews>
    <sheetView workbookViewId="0" zoomScale="125"/>
  </sheetViews>
  <sheetFormatPr defaultRowHeight="15.0"/>
  <cols>
    <col min="1" max="1" bestFit="true" customWidth="true" width="36.56103515625"/>
    <col min="2" max="2" bestFit="true" customWidth="true" width="5.555859375"/>
    <col min="3" max="3" width="30.0" customWidth="true"/>
    <col min="4" max="4" bestFit="true" customWidth="true" width="34.52001953125"/>
    <col min="5" max="5" bestFit="true" customWidth="true" width="5.555859375"/>
    <col min="6" max="6" width="30.0" customWidth="true"/>
    <col min="13" max="13" bestFit="true" customWidth="true" width="34.14833984375"/>
    <col min="14" max="14" bestFit="true" customWidth="true" width="5.555859375"/>
    <col min="15" max="15" width="30.0" customWidth="true"/>
    <col min="16" max="16" bestFit="true" customWidth="true" width="26.82646484375"/>
    <col min="17" max="17" bestFit="true" customWidth="true" width="5.555859375"/>
    <col min="18" max="18" width="30.0" customWidth="true"/>
  </cols>
  <sheetData>
    <row r="1" ht="28.0" customHeight="true">
      <c r="A1" s="55" t="s">
        <v>275</v>
      </c>
    </row>
    <row r="2">
      <c r="A2" t="s" s="35">
        <v>143</v>
      </c>
      <c r="D2" t="s" s="36">
        <v>148</v>
      </c>
      <c r="G2" t="s" s="35">
        <v>150</v>
      </c>
      <c r="J2" t="s" s="36">
        <v>152</v>
      </c>
      <c r="M2" t="s" s="35">
        <v>276</v>
      </c>
      <c r="P2" t="s" s="36">
        <v>278</v>
      </c>
    </row>
    <row r="3" ht="40.0" customHeight="true">
      <c r="A3" t="s" s="21">
        <v>144</v>
      </c>
      <c r="D3" t="s" s="22">
        <v>149</v>
      </c>
      <c r="G3" t="s" s="21">
        <v>151</v>
      </c>
      <c r="J3" t="s" s="22">
        <v>153</v>
      </c>
      <c r="M3" t="s" s="21">
        <v>277</v>
      </c>
      <c r="P3" t="s" s="22">
        <v>157</v>
      </c>
    </row>
    <row r="4">
      <c r="A4" s="2" t="s">
        <v>145</v>
      </c>
      <c r="B4" s="2" t="s">
        <v>146</v>
      </c>
      <c r="C4" s="7" t="s">
        <v>147</v>
      </c>
      <c r="D4" s="2" t="s">
        <v>145</v>
      </c>
      <c r="E4" s="2" t="s">
        <v>146</v>
      </c>
      <c r="F4" s="7" t="s">
        <v>147</v>
      </c>
      <c r="G4" s="2" t="s">
        <v>145</v>
      </c>
      <c r="H4" s="2" t="s">
        <v>146</v>
      </c>
      <c r="I4" s="7" t="s">
        <v>147</v>
      </c>
      <c r="J4" s="2" t="s">
        <v>145</v>
      </c>
      <c r="K4" s="2" t="s">
        <v>146</v>
      </c>
      <c r="L4" s="7" t="s">
        <v>147</v>
      </c>
      <c r="M4" s="2" t="s">
        <v>145</v>
      </c>
      <c r="N4" s="2" t="s">
        <v>146</v>
      </c>
      <c r="O4" s="7" t="s">
        <v>147</v>
      </c>
      <c r="P4" s="2" t="s">
        <v>145</v>
      </c>
      <c r="Q4" s="2" t="s">
        <v>146</v>
      </c>
      <c r="R4" s="7" t="s">
        <v>147</v>
      </c>
    </row>
    <row r="5">
      <c r="A5" t="s" s="51">
        <v>158</v>
      </c>
      <c r="B5" t="n" s="50">
        <v>5.0</v>
      </c>
      <c r="C5" s="24" t="s">
        <v>159</v>
      </c>
      <c r="D5" t="s" s="51">
        <v>160</v>
      </c>
      <c r="E5" t="n" s="50">
        <v>35.0</v>
      </c>
      <c r="F5" s="24" t="s">
        <v>161</v>
      </c>
      <c r="H5" t="s">
        <v>162</v>
      </c>
      <c r="K5" t="s">
        <v>163</v>
      </c>
      <c r="M5" t="s" s="51">
        <v>160</v>
      </c>
      <c r="N5" t="n" s="50">
        <v>15.0</v>
      </c>
      <c r="O5" s="24" t="s">
        <v>164</v>
      </c>
      <c r="P5" t="s" s="51">
        <v>160</v>
      </c>
      <c r="Q5" t="n" s="50">
        <v>30.0</v>
      </c>
      <c r="R5" s="24" t="s">
        <v>165</v>
      </c>
    </row>
    <row r="6">
      <c r="A6" t="s" s="51">
        <v>166</v>
      </c>
      <c r="B6" t="n" s="50">
        <v>0.0</v>
      </c>
      <c r="C6" s="24" t="s">
        <v>159</v>
      </c>
      <c r="D6" t="s" s="51">
        <v>167</v>
      </c>
      <c r="E6" t="n" s="50">
        <v>30.0</v>
      </c>
      <c r="F6" s="24" t="s">
        <v>168</v>
      </c>
      <c r="M6" t="s" s="51">
        <v>167</v>
      </c>
      <c r="N6" t="n" s="50">
        <v>11.0</v>
      </c>
      <c r="O6" s="24" t="s">
        <v>169</v>
      </c>
      <c r="P6" t="s" s="51">
        <v>167</v>
      </c>
      <c r="Q6" t="n" s="50">
        <v>23.0</v>
      </c>
      <c r="R6" s="24" t="s">
        <v>170</v>
      </c>
    </row>
    <row r="7">
      <c r="D7" t="s" s="51">
        <v>171</v>
      </c>
      <c r="E7" t="n" s="50">
        <v>26.0</v>
      </c>
      <c r="F7" s="24" t="s">
        <v>172</v>
      </c>
      <c r="M7" t="s" s="51">
        <v>171</v>
      </c>
      <c r="N7" t="n" s="50">
        <v>10.0</v>
      </c>
      <c r="O7" s="24" t="s">
        <v>173</v>
      </c>
      <c r="P7" t="s" s="51">
        <v>171</v>
      </c>
      <c r="Q7" t="n" s="50">
        <v>20.0</v>
      </c>
      <c r="R7" s="24" t="s">
        <v>174</v>
      </c>
    </row>
    <row r="8">
      <c r="D8" t="s" s="51">
        <v>175</v>
      </c>
      <c r="E8" t="n" s="50">
        <v>19.0</v>
      </c>
      <c r="F8" s="24" t="s">
        <v>176</v>
      </c>
      <c r="M8" t="s" s="51">
        <v>175</v>
      </c>
      <c r="N8" t="n" s="50">
        <v>8.0</v>
      </c>
      <c r="O8" s="24" t="s">
        <v>177</v>
      </c>
      <c r="P8" t="s" s="51">
        <v>175</v>
      </c>
      <c r="Q8" t="n" s="50">
        <v>17.0</v>
      </c>
      <c r="R8" s="24" t="s">
        <v>178</v>
      </c>
    </row>
    <row r="9">
      <c r="D9" t="s" s="51">
        <v>179</v>
      </c>
      <c r="E9" t="n" s="50">
        <v>16.0</v>
      </c>
      <c r="F9" s="24" t="s">
        <v>180</v>
      </c>
      <c r="M9" t="s" s="51">
        <v>179</v>
      </c>
      <c r="N9" t="n" s="50">
        <v>7.0</v>
      </c>
      <c r="O9" s="24" t="s">
        <v>180</v>
      </c>
      <c r="P9" t="s" s="51">
        <v>179</v>
      </c>
      <c r="Q9" t="n" s="50">
        <v>14.0</v>
      </c>
      <c r="R9" s="24" t="s">
        <v>180</v>
      </c>
    </row>
    <row r="10">
      <c r="D10" t="s" s="51">
        <v>181</v>
      </c>
      <c r="E10" t="n" s="50">
        <v>12.0</v>
      </c>
      <c r="F10" s="24" t="s">
        <v>182</v>
      </c>
      <c r="M10" t="s" s="51">
        <v>181</v>
      </c>
      <c r="N10" t="n" s="50">
        <v>5.0</v>
      </c>
      <c r="O10" s="24" t="s">
        <v>183</v>
      </c>
      <c r="P10" t="s" s="51">
        <v>181</v>
      </c>
      <c r="Q10" t="n" s="50">
        <v>11.0</v>
      </c>
      <c r="R10" s="24" t="s">
        <v>184</v>
      </c>
    </row>
    <row r="11">
      <c r="D11" t="s" s="51">
        <v>185</v>
      </c>
      <c r="E11" t="n" s="50">
        <v>9.0</v>
      </c>
      <c r="F11" s="24" t="s">
        <v>186</v>
      </c>
      <c r="M11" t="s" s="51">
        <v>185</v>
      </c>
      <c r="N11" t="n" s="50">
        <v>4.0</v>
      </c>
      <c r="O11" s="24" t="s">
        <v>187</v>
      </c>
      <c r="P11" t="s" s="51">
        <v>185</v>
      </c>
      <c r="Q11" t="n" s="50">
        <v>8.0</v>
      </c>
      <c r="R11" s="24" t="s">
        <v>188</v>
      </c>
    </row>
    <row r="12">
      <c r="D12" t="s" s="51">
        <v>189</v>
      </c>
      <c r="E12" t="n" s="50">
        <v>0.0</v>
      </c>
      <c r="F12" s="24" t="s">
        <v>190</v>
      </c>
      <c r="M12" t="s" s="51">
        <v>191</v>
      </c>
      <c r="N12" t="n" s="50">
        <v>0.0</v>
      </c>
      <c r="O12" s="24" t="s">
        <v>159</v>
      </c>
      <c r="P12" t="s" s="51">
        <v>192</v>
      </c>
      <c r="Q12" t="n" s="50">
        <v>0.0</v>
      </c>
      <c r="R12" s="24" t="s">
        <v>159</v>
      </c>
    </row>
    <row r="13"/>
  </sheetData>
  <mergeCells>
    <mergeCell ref="A1:R1"/>
    <mergeCell ref="A2:C2"/>
    <mergeCell ref="A3:C3"/>
    <mergeCell ref="D2:F2"/>
    <mergeCell ref="D3:F3"/>
    <mergeCell ref="G2:I2"/>
    <mergeCell ref="G3:I3"/>
    <mergeCell ref="J2:L2"/>
    <mergeCell ref="J3:L3"/>
    <mergeCell ref="M2:O2"/>
    <mergeCell ref="M3:O3"/>
    <mergeCell ref="P2:R2"/>
    <mergeCell ref="P3:R3"/>
  </mergeCells>
  <pageMargins bottom="0.75" footer="0.3" header="0.3" left="0.7" right="0.7" top="0.75"/>
</worksheet>
</file>

<file path=xl/worksheets/sheet12.xml><?xml version="1.0" encoding="utf-8"?>
<worksheet xmlns="http://schemas.openxmlformats.org/spreadsheetml/2006/main">
  <dimension ref="A1"/>
  <sheetViews>
    <sheetView workbookViewId="0" zoomScale="125">
      <pane xSplit="2.0" ySplit="4.0" state="frozen" topLeftCell="C5" activePane="bottomRight"/>
      <selection pane="bottomRight"/>
    </sheetView>
  </sheetViews>
  <sheetFormatPr defaultRowHeight="15.0"/>
  <cols>
    <col min="3" max="3" width="38.0" customWidth="true"/>
    <col min="4" max="4" width="35.0" customWidth="true"/>
    <col min="5" max="5" width="5.0" customWidth="true"/>
    <col min="6" max="6" width="10.0" customWidth="true"/>
    <col min="7" max="7" width="35.0" customWidth="true"/>
    <col min="8" max="8" width="29.0" customWidth="true"/>
    <col min="9" max="9" width="35.0" customWidth="true"/>
    <col min="2" max="2" width="37.16015625" customWidth="true"/>
    <col min="1" max="1" width="15.0" customWidth="true"/>
  </cols>
  <sheetData>
    <row r="1">
      <c r="A1" t="s" s="31">
        <v>0</v>
      </c>
      <c r="B1" t="s" s="31">
        <v>1</v>
      </c>
      <c r="C1" t="s" s="55">
        <v>279</v>
      </c>
    </row>
    <row r="2">
      <c r="A2" s="54" t="s">
        <v>2</v>
      </c>
      <c r="B2" s="23" t="s">
        <v>3</v>
      </c>
    </row>
    <row r="3">
      <c r="C3" t="s" s="35">
        <v>194</v>
      </c>
      <c r="D3" t="s" s="36">
        <v>149</v>
      </c>
      <c r="E3" t="s" s="35">
        <v>151</v>
      </c>
      <c r="F3" t="s" s="36">
        <v>153</v>
      </c>
      <c r="G3" t="s" s="35">
        <v>195</v>
      </c>
      <c r="H3" t="s" s="36">
        <v>196</v>
      </c>
      <c r="I3" t="s" s="31">
        <v>249</v>
      </c>
    </row>
    <row r="4">
      <c r="C4" t="n" s="45">
        <v>0.05</v>
      </c>
      <c r="D4" t="n" s="45">
        <v>0.35</v>
      </c>
      <c r="E4" t="n" s="45">
        <v>0.1</v>
      </c>
      <c r="F4" t="n" s="45">
        <v>0.05</v>
      </c>
      <c r="G4" t="n" s="45">
        <v>0.15</v>
      </c>
      <c r="H4" t="n" s="45">
        <v>0.3</v>
      </c>
    </row>
    <row r="5">
      <c r="A5" s="15">
        <f>"110059347"</f>
      </c>
      <c r="B5" s="27">
        <f>VLOOKUP($A5, __RESULTS__,2,FALSE)</f>
      </c>
      <c r="C5" t="s" s="15">
        <v>158</v>
      </c>
      <c r="D5" t="s" s="15">
        <v>167</v>
      </c>
      <c r="E5" t="n" s="15">
        <v>8.0</v>
      </c>
      <c r="F5" t="n" s="15">
        <v>4.0</v>
      </c>
      <c r="G5" t="s" s="15">
        <v>167</v>
      </c>
      <c r="H5" t="s" s="15">
        <v>160</v>
      </c>
      <c r="I5" s="18" t="s">
        <v>280</v>
      </c>
    </row>
    <row r="6">
      <c r="A6" s="9">
        <f>"120102776"</f>
      </c>
      <c r="B6" s="34">
        <f>VLOOKUP($A6, __RESULTS__,2,FALSE)</f>
      </c>
      <c r="C6" s="48"/>
      <c r="D6" s="48"/>
      <c r="E6" t="s" s="48">
        <v>159</v>
      </c>
      <c r="F6" t="s" s="48">
        <v>159</v>
      </c>
      <c r="G6" s="48"/>
      <c r="H6" s="48"/>
      <c r="I6" s="44" t="s">
        <v>197</v>
      </c>
    </row>
    <row r="7">
      <c r="A7" s="15">
        <f>"120109915"</f>
      </c>
      <c r="B7" s="27">
        <f>VLOOKUP($A7, __RESULTS__,2,FALSE)</f>
      </c>
      <c r="C7" s="15"/>
      <c r="D7" s="15"/>
      <c r="E7" t="s" s="15">
        <v>159</v>
      </c>
      <c r="F7" t="s" s="15">
        <v>159</v>
      </c>
      <c r="G7" s="15"/>
      <c r="H7" s="15"/>
      <c r="I7" s="18" t="s">
        <v>197</v>
      </c>
    </row>
    <row r="8">
      <c r="A8" s="9">
        <f>"110059978"</f>
      </c>
      <c r="B8" s="34">
        <f>VLOOKUP($A8, __RESULTS__,2,FALSE)</f>
      </c>
      <c r="C8" t="s" s="48">
        <v>158</v>
      </c>
      <c r="D8" t="s" s="48">
        <v>175</v>
      </c>
      <c r="E8" t="n" s="48">
        <v>3.0</v>
      </c>
      <c r="F8" t="n" s="48">
        <v>3.0</v>
      </c>
      <c r="G8" t="s" s="48">
        <v>175</v>
      </c>
      <c r="H8" t="s" s="48">
        <v>175</v>
      </c>
      <c r="I8" s="44" t="s">
        <v>281</v>
      </c>
    </row>
    <row r="9">
      <c r="A9" s="15">
        <f>"110102160"</f>
      </c>
      <c r="B9" s="27">
        <f>VLOOKUP($A9, __RESULTS__,2,FALSE)</f>
      </c>
      <c r="C9" s="15"/>
      <c r="D9" s="15"/>
      <c r="E9" t="s" s="15">
        <v>159</v>
      </c>
      <c r="F9" t="s" s="15">
        <v>159</v>
      </c>
      <c r="G9" s="15"/>
      <c r="H9" s="15"/>
      <c r="I9" s="18" t="s">
        <v>197</v>
      </c>
    </row>
    <row r="10">
      <c r="A10" s="9">
        <f>"110003993"</f>
      </c>
      <c r="B10" s="34">
        <f>VLOOKUP($A10, __RESULTS__,2,FALSE)</f>
      </c>
      <c r="C10" s="48"/>
      <c r="D10" s="48"/>
      <c r="E10" t="s" s="48">
        <v>159</v>
      </c>
      <c r="F10" t="s" s="48">
        <v>159</v>
      </c>
      <c r="G10" s="48"/>
      <c r="H10" s="48"/>
      <c r="I10" s="44" t="s">
        <v>197</v>
      </c>
    </row>
    <row r="11">
      <c r="A11" s="15">
        <f>"120009866"</f>
      </c>
      <c r="B11" s="27">
        <f>VLOOKUP($A11, __RESULTS__,2,FALSE)</f>
      </c>
      <c r="C11" s="15"/>
      <c r="D11" s="15"/>
      <c r="E11" t="s" s="15">
        <v>159</v>
      </c>
      <c r="F11" t="s" s="15">
        <v>159</v>
      </c>
      <c r="G11" s="15"/>
      <c r="H11" s="15"/>
      <c r="I11" s="18" t="s">
        <v>197</v>
      </c>
    </row>
    <row r="12">
      <c r="A12" s="9">
        <f>"110059875"</f>
      </c>
      <c r="B12" s="34">
        <f>VLOOKUP($A12, __RESULTS__,2,FALSE)</f>
      </c>
      <c r="C12" s="48"/>
      <c r="D12" s="48"/>
      <c r="E12" t="s" s="48">
        <v>159</v>
      </c>
      <c r="F12" t="s" s="48">
        <v>159</v>
      </c>
      <c r="G12" s="48"/>
      <c r="H12" s="48"/>
      <c r="I12" s="44" t="s">
        <v>197</v>
      </c>
    </row>
    <row r="13">
      <c r="A13" s="15">
        <f>"120036378"</f>
      </c>
      <c r="B13" s="27">
        <f>VLOOKUP($A13, __RESULTS__,2,FALSE)</f>
      </c>
      <c r="C13" s="15"/>
      <c r="D13" s="15"/>
      <c r="E13" t="s" s="15">
        <v>159</v>
      </c>
      <c r="F13" t="s" s="15">
        <v>159</v>
      </c>
      <c r="G13" s="15"/>
      <c r="H13" s="15"/>
      <c r="I13" s="18" t="s">
        <v>197</v>
      </c>
    </row>
    <row r="14">
      <c r="A14" s="9">
        <f>"110091059"</f>
      </c>
      <c r="B14" s="34">
        <f>VLOOKUP($A14, __RESULTS__,2,FALSE)</f>
      </c>
      <c r="C14" t="s" s="48">
        <v>158</v>
      </c>
      <c r="D14" t="s" s="48">
        <v>171</v>
      </c>
      <c r="E14" t="n" s="48">
        <v>0.0</v>
      </c>
      <c r="F14" t="n" s="48">
        <v>3.0</v>
      </c>
      <c r="G14" t="s" s="48">
        <v>171</v>
      </c>
      <c r="H14" t="s" s="48">
        <v>181</v>
      </c>
      <c r="I14" s="44" t="s">
        <v>282</v>
      </c>
    </row>
    <row r="15">
      <c r="A15" s="15">
        <f>"110103086"</f>
      </c>
      <c r="B15" s="27">
        <f>VLOOKUP($A15, __RESULTS__,2,FALSE)</f>
      </c>
      <c r="C15" t="s" s="15">
        <v>158</v>
      </c>
      <c r="D15" t="s" s="15">
        <v>160</v>
      </c>
      <c r="E15" t="n" s="15">
        <v>3.0</v>
      </c>
      <c r="F15" t="n" s="15">
        <v>4.0</v>
      </c>
      <c r="G15" t="s" s="15">
        <v>175</v>
      </c>
      <c r="H15" t="s" s="15">
        <v>171</v>
      </c>
      <c r="I15" s="18" t="s">
        <v>283</v>
      </c>
    </row>
    <row r="16">
      <c r="A16" s="9">
        <f>"093355289"</f>
      </c>
      <c r="B16" s="34">
        <f>VLOOKUP($A16, __RESULTS__,2,FALSE)</f>
      </c>
      <c r="C16" s="48"/>
      <c r="D16" s="48"/>
      <c r="E16" t="s" s="48">
        <v>159</v>
      </c>
      <c r="F16" t="s" s="48">
        <v>159</v>
      </c>
      <c r="G16" s="48"/>
      <c r="H16" s="48"/>
      <c r="I16" s="44" t="s">
        <v>197</v>
      </c>
    </row>
    <row r="17">
      <c r="A17" s="15">
        <f>"120004735"</f>
      </c>
      <c r="B17" s="27">
        <f>VLOOKUP($A17, __RESULTS__,2,FALSE)</f>
      </c>
      <c r="C17" s="15"/>
      <c r="D17" s="15"/>
      <c r="E17" t="s" s="15">
        <v>159</v>
      </c>
      <c r="F17" t="s" s="15">
        <v>159</v>
      </c>
      <c r="G17" s="15"/>
      <c r="H17" s="15"/>
      <c r="I17" s="18" t="s">
        <v>197</v>
      </c>
    </row>
    <row r="18">
      <c r="A18" s="9">
        <f>"110019330"</f>
      </c>
      <c r="B18" s="34">
        <f>VLOOKUP($A18, __RESULTS__,2,FALSE)</f>
      </c>
      <c r="C18" s="48"/>
      <c r="D18" s="48"/>
      <c r="E18" t="s" s="48">
        <v>159</v>
      </c>
      <c r="F18" t="s" s="48">
        <v>159</v>
      </c>
      <c r="G18" s="48"/>
      <c r="H18" s="48"/>
      <c r="I18" s="44" t="s">
        <v>197</v>
      </c>
    </row>
    <row r="19">
      <c r="A19" s="15">
        <f>"120074314"</f>
      </c>
      <c r="B19" s="27">
        <f>VLOOKUP($A19, __RESULTS__,2,FALSE)</f>
      </c>
      <c r="C19" s="15"/>
      <c r="D19" s="15"/>
      <c r="E19" t="s" s="15">
        <v>159</v>
      </c>
      <c r="F19" t="s" s="15">
        <v>159</v>
      </c>
      <c r="G19" s="15"/>
      <c r="H19" s="15"/>
      <c r="I19" s="18" t="s">
        <v>197</v>
      </c>
    </row>
    <row r="20">
      <c r="A20" s="9">
        <f>"109020185"</f>
      </c>
      <c r="B20" s="34">
        <f>VLOOKUP($A20, __RESULTS__,2,FALSE)</f>
      </c>
      <c r="C20" s="48"/>
      <c r="D20" s="48"/>
      <c r="E20" t="s" s="48">
        <v>159</v>
      </c>
      <c r="F20" t="s" s="48">
        <v>159</v>
      </c>
      <c r="G20" s="48"/>
      <c r="H20" s="48"/>
      <c r="I20" s="44" t="s">
        <v>197</v>
      </c>
    </row>
    <row r="21">
      <c r="A21" s="15">
        <f>"110028424"</f>
      </c>
      <c r="B21" s="27">
        <f>VLOOKUP($A21, __RESULTS__,2,FALSE)</f>
      </c>
      <c r="C21" s="15"/>
      <c r="D21" s="15"/>
      <c r="E21" t="s" s="15">
        <v>159</v>
      </c>
      <c r="F21" t="s" s="15">
        <v>159</v>
      </c>
      <c r="G21" s="15"/>
      <c r="H21" s="15"/>
      <c r="I21" s="18" t="s">
        <v>197</v>
      </c>
    </row>
    <row r="22">
      <c r="A22" s="9">
        <f>"110024253"</f>
      </c>
      <c r="B22" s="34">
        <f>VLOOKUP($A22, __RESULTS__,2,FALSE)</f>
      </c>
      <c r="C22" s="48"/>
      <c r="D22" s="48"/>
      <c r="E22" t="s" s="48">
        <v>159</v>
      </c>
      <c r="F22" t="s" s="48">
        <v>159</v>
      </c>
      <c r="G22" s="48"/>
      <c r="H22" s="48"/>
      <c r="I22" s="44" t="s">
        <v>197</v>
      </c>
    </row>
    <row r="23">
      <c r="A23" s="15">
        <f>"110080008"</f>
      </c>
      <c r="B23" s="27">
        <f>VLOOKUP($A23, __RESULTS__,2,FALSE)</f>
      </c>
      <c r="C23" t="s" s="15">
        <v>158</v>
      </c>
      <c r="D23" t="s" s="15">
        <v>160</v>
      </c>
      <c r="E23" t="n" s="15">
        <v>5.0</v>
      </c>
      <c r="F23" t="n" s="15">
        <v>5.0</v>
      </c>
      <c r="G23" t="s" s="15">
        <v>171</v>
      </c>
      <c r="H23" t="s" s="15">
        <v>167</v>
      </c>
      <c r="I23" s="18" t="s">
        <v>284</v>
      </c>
    </row>
    <row r="24">
      <c r="A24" s="9">
        <f>"110099608"</f>
      </c>
      <c r="B24" s="34">
        <f>VLOOKUP($A24, __RESULTS__,2,FALSE)</f>
      </c>
      <c r="C24" s="48"/>
      <c r="D24" s="48"/>
      <c r="E24" t="s" s="48">
        <v>159</v>
      </c>
      <c r="F24" t="s" s="48">
        <v>159</v>
      </c>
      <c r="G24" s="48"/>
      <c r="H24" s="48"/>
      <c r="I24" s="44" t="s">
        <v>197</v>
      </c>
    </row>
    <row r="25">
      <c r="A25" s="15">
        <f>"110007212"</f>
      </c>
      <c r="B25" s="27">
        <f>VLOOKUP($A25, __RESULTS__,2,FALSE)</f>
      </c>
      <c r="C25" t="s" s="15">
        <v>158</v>
      </c>
      <c r="D25" t="s" s="15">
        <v>167</v>
      </c>
      <c r="E25" t="n" s="15">
        <v>5.0</v>
      </c>
      <c r="F25" t="n" s="15">
        <v>5.0</v>
      </c>
      <c r="G25" t="s" s="15">
        <v>167</v>
      </c>
      <c r="H25" t="s" s="15">
        <v>171</v>
      </c>
      <c r="I25" s="18" t="s">
        <v>285</v>
      </c>
    </row>
    <row r="26">
      <c r="A26" s="9">
        <f>"120063156"</f>
      </c>
      <c r="B26" s="34">
        <f>VLOOKUP($A26, __RESULTS__,2,FALSE)</f>
      </c>
      <c r="C26" s="48"/>
      <c r="D26" s="48"/>
      <c r="E26" t="s" s="48">
        <v>159</v>
      </c>
      <c r="F26" t="s" s="48">
        <v>159</v>
      </c>
      <c r="G26" s="48"/>
      <c r="H26" s="48"/>
      <c r="I26" s="44" t="s">
        <v>197</v>
      </c>
    </row>
    <row r="27">
      <c r="A27" s="15">
        <f>"110010544"</f>
      </c>
      <c r="B27" s="27">
        <f>VLOOKUP($A27, __RESULTS__,2,FALSE)</f>
      </c>
      <c r="C27" s="15"/>
      <c r="D27" s="15"/>
      <c r="E27" t="s" s="15">
        <v>159</v>
      </c>
      <c r="F27" t="s" s="15">
        <v>159</v>
      </c>
      <c r="G27" s="15"/>
      <c r="H27" s="15"/>
      <c r="I27" s="18" t="s">
        <v>197</v>
      </c>
    </row>
    <row r="28">
      <c r="A28" s="9">
        <f>"120025132"</f>
      </c>
      <c r="B28" s="34">
        <f>VLOOKUP($A28, __RESULTS__,2,FALSE)</f>
      </c>
      <c r="C28" s="48"/>
      <c r="D28" s="48"/>
      <c r="E28" t="s" s="48">
        <v>159</v>
      </c>
      <c r="F28" t="s" s="48">
        <v>159</v>
      </c>
      <c r="G28" s="48"/>
      <c r="H28" s="48"/>
      <c r="I28" s="44" t="s">
        <v>197</v>
      </c>
    </row>
    <row r="29">
      <c r="A29" s="15">
        <f>"110005643"</f>
      </c>
      <c r="B29" s="27">
        <f>VLOOKUP($A29, __RESULTS__,2,FALSE)</f>
      </c>
      <c r="C29" t="s" s="15">
        <v>158</v>
      </c>
      <c r="D29" t="s" s="15">
        <v>167</v>
      </c>
      <c r="E29" t="n" s="15">
        <v>7.0</v>
      </c>
      <c r="F29" t="n" s="15">
        <v>4.0</v>
      </c>
      <c r="G29" t="s" s="15">
        <v>167</v>
      </c>
      <c r="H29" t="s" s="15">
        <v>160</v>
      </c>
      <c r="I29" s="18" t="s">
        <v>286</v>
      </c>
    </row>
    <row r="30">
      <c r="A30" s="9">
        <f>"120030789"</f>
      </c>
      <c r="B30" s="34">
        <f>VLOOKUP($A30, __RESULTS__,2,FALSE)</f>
      </c>
      <c r="C30" s="48"/>
      <c r="D30" s="48"/>
      <c r="E30" t="s" s="48">
        <v>159</v>
      </c>
      <c r="F30" t="s" s="48">
        <v>159</v>
      </c>
      <c r="G30" s="48"/>
      <c r="H30" s="48"/>
      <c r="I30" s="44" t="s">
        <v>197</v>
      </c>
    </row>
    <row r="31">
      <c r="A31" s="15">
        <f>"110121884"</f>
      </c>
      <c r="B31" s="27">
        <f>VLOOKUP($A31, __RESULTS__,2,FALSE)</f>
      </c>
      <c r="C31" s="15"/>
      <c r="D31" s="15"/>
      <c r="E31" t="s" s="15">
        <v>159</v>
      </c>
      <c r="F31" t="s" s="15">
        <v>159</v>
      </c>
      <c r="G31" s="15"/>
      <c r="H31" s="15"/>
      <c r="I31" s="18" t="s">
        <v>197</v>
      </c>
    </row>
    <row r="32">
      <c r="A32" s="9">
        <f>"110092159"</f>
      </c>
      <c r="B32" s="34">
        <f>VLOOKUP($A32, __RESULTS__,2,FALSE)</f>
      </c>
      <c r="C32" s="48"/>
      <c r="D32" s="48"/>
      <c r="E32" t="s" s="48">
        <v>159</v>
      </c>
      <c r="F32" t="s" s="48">
        <v>159</v>
      </c>
      <c r="G32" s="48"/>
      <c r="H32" s="48"/>
      <c r="I32" s="44" t="s">
        <v>197</v>
      </c>
    </row>
    <row r="33">
      <c r="A33" s="15">
        <f>"110036072"</f>
      </c>
      <c r="B33" s="27">
        <f>VLOOKUP($A33, __RESULTS__,2,FALSE)</f>
      </c>
      <c r="C33" s="15"/>
      <c r="D33" s="15"/>
      <c r="E33" t="s" s="15">
        <v>159</v>
      </c>
      <c r="F33" t="s" s="15">
        <v>159</v>
      </c>
      <c r="G33" s="15"/>
      <c r="H33" s="15"/>
      <c r="I33" s="18" t="s">
        <v>197</v>
      </c>
    </row>
    <row r="34">
      <c r="A34" s="9">
        <f>"120045222"</f>
      </c>
      <c r="B34" s="34">
        <f>VLOOKUP($A34, __RESULTS__,2,FALSE)</f>
      </c>
      <c r="C34" s="48"/>
      <c r="D34" s="48"/>
      <c r="E34" t="s" s="48">
        <v>159</v>
      </c>
      <c r="F34" t="s" s="48">
        <v>159</v>
      </c>
      <c r="G34" s="48"/>
      <c r="H34" s="48"/>
      <c r="I34" s="44" t="s">
        <v>197</v>
      </c>
    </row>
    <row r="35">
      <c r="A35" s="15">
        <f>"110068497"</f>
      </c>
      <c r="B35" s="27">
        <f>VLOOKUP($A35, __RESULTS__,2,FALSE)</f>
      </c>
      <c r="C35" s="15"/>
      <c r="D35" s="15"/>
      <c r="E35" t="s" s="15">
        <v>159</v>
      </c>
      <c r="F35" t="s" s="15">
        <v>159</v>
      </c>
      <c r="G35" s="15"/>
      <c r="H35" s="15"/>
      <c r="I35" s="18" t="s">
        <v>197</v>
      </c>
    </row>
    <row r="36">
      <c r="A36" s="9">
        <f>"110121459"</f>
      </c>
      <c r="B36" s="34">
        <f>VLOOKUP($A36, __RESULTS__,2,FALSE)</f>
      </c>
      <c r="C36" t="s" s="48">
        <v>158</v>
      </c>
      <c r="D36" t="s" s="48">
        <v>167</v>
      </c>
      <c r="E36" t="n" s="48">
        <v>3.0</v>
      </c>
      <c r="F36" t="n" s="48">
        <v>5.0</v>
      </c>
      <c r="G36" t="s" s="48">
        <v>167</v>
      </c>
      <c r="H36" t="s" s="48">
        <v>167</v>
      </c>
      <c r="I36" s="44" t="s">
        <v>287</v>
      </c>
    </row>
    <row r="37">
      <c r="A37" s="15">
        <f>"120092673"</f>
      </c>
      <c r="B37" s="27">
        <f>VLOOKUP($A37, __RESULTS__,2,FALSE)</f>
      </c>
      <c r="C37" s="15"/>
      <c r="D37" s="15"/>
      <c r="E37" t="s" s="15">
        <v>159</v>
      </c>
      <c r="F37" t="s" s="15">
        <v>159</v>
      </c>
      <c r="G37" s="15"/>
      <c r="H37" s="15"/>
      <c r="I37" s="18" t="s">
        <v>197</v>
      </c>
    </row>
    <row r="38">
      <c r="A38" s="9">
        <f>"110081153"</f>
      </c>
      <c r="B38" s="34">
        <f>VLOOKUP($A38, __RESULTS__,2,FALSE)</f>
      </c>
      <c r="C38" t="s" s="48">
        <v>158</v>
      </c>
      <c r="D38" t="s" s="48">
        <v>171</v>
      </c>
      <c r="E38" t="n" s="48">
        <v>2.0</v>
      </c>
      <c r="F38" t="n" s="48">
        <v>3.0</v>
      </c>
      <c r="G38" t="s" s="48">
        <v>179</v>
      </c>
      <c r="H38" t="s" s="48">
        <v>171</v>
      </c>
      <c r="I38" s="44" t="s">
        <v>288</v>
      </c>
    </row>
    <row r="39">
      <c r="A39" s="15">
        <f>"120006360"</f>
      </c>
      <c r="B39" s="27">
        <f>VLOOKUP($A39, __RESULTS__,2,FALSE)</f>
      </c>
      <c r="C39" s="15"/>
      <c r="D39" s="15"/>
      <c r="E39" t="s" s="15">
        <v>159</v>
      </c>
      <c r="F39" t="s" s="15">
        <v>159</v>
      </c>
      <c r="G39" s="15"/>
      <c r="H39" s="15"/>
      <c r="I39" s="18" t="s">
        <v>197</v>
      </c>
    </row>
    <row r="40">
      <c r="A40" s="9">
        <f>"110026545"</f>
      </c>
      <c r="B40" s="34">
        <f>VLOOKUP($A40, __RESULTS__,2,FALSE)</f>
      </c>
      <c r="C40" s="48"/>
      <c r="D40" s="48"/>
      <c r="E40" t="s" s="48">
        <v>159</v>
      </c>
      <c r="F40" t="s" s="48">
        <v>159</v>
      </c>
      <c r="G40" s="48"/>
      <c r="H40" s="48"/>
      <c r="I40" s="44" t="s">
        <v>197</v>
      </c>
    </row>
    <row r="41">
      <c r="A41" s="15">
        <f>"110059989"</f>
      </c>
      <c r="B41" s="27">
        <f>VLOOKUP($A41, __RESULTS__,2,FALSE)</f>
      </c>
      <c r="C41" s="15"/>
      <c r="D41" s="15"/>
      <c r="E41" t="s" s="15">
        <v>159</v>
      </c>
      <c r="F41" t="s" s="15">
        <v>159</v>
      </c>
      <c r="G41" s="15"/>
      <c r="H41" s="15"/>
      <c r="I41" s="18" t="s">
        <v>197</v>
      </c>
    </row>
    <row r="42">
      <c r="A42" s="9">
        <f>"110099686"</f>
      </c>
      <c r="B42" s="34">
        <f>VLOOKUP($A42, __RESULTS__,2,FALSE)</f>
      </c>
      <c r="C42" s="48"/>
      <c r="D42" s="48"/>
      <c r="E42" t="s" s="48">
        <v>159</v>
      </c>
      <c r="F42" t="s" s="48">
        <v>159</v>
      </c>
      <c r="G42" s="48"/>
      <c r="H42" s="48"/>
      <c r="I42" s="44" t="s">
        <v>197</v>
      </c>
    </row>
    <row r="43">
      <c r="A43" s="15">
        <f>"110023991"</f>
      </c>
      <c r="B43" s="27">
        <f>VLOOKUP($A43, __RESULTS__,2,FALSE)</f>
      </c>
      <c r="C43" s="15"/>
      <c r="D43" s="15"/>
      <c r="E43" t="s" s="15">
        <v>159</v>
      </c>
      <c r="F43" t="s" s="15">
        <v>159</v>
      </c>
      <c r="G43" s="15"/>
      <c r="H43" s="15"/>
      <c r="I43" s="18" t="s">
        <v>197</v>
      </c>
    </row>
    <row r="44">
      <c r="A44" s="9">
        <f>"102855346"</f>
      </c>
      <c r="B44" s="34">
        <f>VLOOKUP($A44, __RESULTS__,2,FALSE)</f>
      </c>
      <c r="C44" s="48"/>
      <c r="D44" s="48"/>
      <c r="E44" t="s" s="48">
        <v>159</v>
      </c>
      <c r="F44" t="s" s="48">
        <v>159</v>
      </c>
      <c r="G44" s="48"/>
      <c r="H44" s="48"/>
      <c r="I44" s="44" t="s">
        <v>197</v>
      </c>
    </row>
    <row r="45">
      <c r="A45" s="15">
        <f>"120106338"</f>
      </c>
      <c r="B45" s="27">
        <f>VLOOKUP($A45, __RESULTS__,2,FALSE)</f>
      </c>
      <c r="C45" s="15"/>
      <c r="D45" s="15"/>
      <c r="E45" t="s" s="15">
        <v>159</v>
      </c>
      <c r="F45" t="s" s="15">
        <v>159</v>
      </c>
      <c r="G45" s="15"/>
      <c r="H45" s="15"/>
      <c r="I45" s="18" t="s">
        <v>197</v>
      </c>
    </row>
    <row r="46">
      <c r="A46" s="9">
        <f>"110091543"</f>
      </c>
      <c r="B46" s="34">
        <f>VLOOKUP($A46, __RESULTS__,2,FALSE)</f>
      </c>
      <c r="C46" s="48"/>
      <c r="D46" s="48"/>
      <c r="E46" t="s" s="48">
        <v>159</v>
      </c>
      <c r="F46" t="s" s="48">
        <v>159</v>
      </c>
      <c r="G46" s="48"/>
      <c r="H46" s="48"/>
      <c r="I46" s="44" t="s">
        <v>197</v>
      </c>
    </row>
    <row r="47">
      <c r="A47" s="15">
        <f>"102456442"</f>
      </c>
      <c r="B47" s="27">
        <f>VLOOKUP($A47, __RESULTS__,2,FALSE)</f>
      </c>
      <c r="C47" s="15"/>
      <c r="D47" s="15"/>
      <c r="E47" t="s" s="15">
        <v>159</v>
      </c>
      <c r="F47" t="s" s="15">
        <v>159</v>
      </c>
      <c r="G47" s="15"/>
      <c r="H47" s="15"/>
      <c r="I47" s="18" t="s">
        <v>197</v>
      </c>
    </row>
    <row r="48">
      <c r="A48" s="9">
        <f>"110039279"</f>
      </c>
      <c r="B48" s="34">
        <f>VLOOKUP($A48, __RESULTS__,2,FALSE)</f>
      </c>
      <c r="C48" s="48"/>
      <c r="D48" s="48"/>
      <c r="E48" t="s" s="48">
        <v>159</v>
      </c>
      <c r="F48" t="s" s="48">
        <v>159</v>
      </c>
      <c r="G48" s="48"/>
      <c r="H48" s="48"/>
      <c r="I48" s="44" t="s">
        <v>197</v>
      </c>
    </row>
    <row r="49">
      <c r="A49" s="15">
        <f>"120048669"</f>
      </c>
      <c r="B49" s="27">
        <f>VLOOKUP($A49, __RESULTS__,2,FALSE)</f>
      </c>
      <c r="C49" s="15"/>
      <c r="D49" s="15"/>
      <c r="E49" t="s" s="15">
        <v>159</v>
      </c>
      <c r="F49" t="s" s="15">
        <v>159</v>
      </c>
      <c r="G49" s="15"/>
      <c r="H49" s="15"/>
      <c r="I49" s="18" t="s">
        <v>197</v>
      </c>
    </row>
    <row r="50">
      <c r="A50" s="9">
        <f>"110099125"</f>
      </c>
      <c r="B50" s="34">
        <f>VLOOKUP($A50, __RESULTS__,2,FALSE)</f>
      </c>
      <c r="C50" s="48"/>
      <c r="D50" s="48"/>
      <c r="E50" t="s" s="48">
        <v>159</v>
      </c>
      <c r="F50" t="s" s="48">
        <v>159</v>
      </c>
      <c r="G50" s="48"/>
      <c r="H50" s="48"/>
      <c r="I50" s="44" t="s">
        <v>197</v>
      </c>
    </row>
    <row r="51">
      <c r="A51" s="15">
        <f>"110079781"</f>
      </c>
      <c r="B51" s="27">
        <f>VLOOKUP($A51, __RESULTS__,2,FALSE)</f>
      </c>
      <c r="C51" s="15"/>
      <c r="D51" s="15"/>
      <c r="E51" t="s" s="15">
        <v>159</v>
      </c>
      <c r="F51" t="s" s="15">
        <v>159</v>
      </c>
      <c r="G51" s="15"/>
      <c r="H51" s="15"/>
      <c r="I51" s="18" t="s">
        <v>197</v>
      </c>
    </row>
    <row r="52">
      <c r="A52" s="9">
        <f>"120036563"</f>
      </c>
      <c r="B52" s="34">
        <f>VLOOKUP($A52, __RESULTS__,2,FALSE)</f>
      </c>
      <c r="C52" s="48"/>
      <c r="D52" s="48"/>
      <c r="E52" t="s" s="48">
        <v>159</v>
      </c>
      <c r="F52" t="s" s="48">
        <v>159</v>
      </c>
      <c r="G52" s="48"/>
      <c r="H52" s="48"/>
      <c r="I52" s="44" t="s">
        <v>197</v>
      </c>
    </row>
    <row r="53">
      <c r="A53" s="15">
        <f>"110113188"</f>
      </c>
      <c r="B53" s="27">
        <f>VLOOKUP($A53, __RESULTS__,2,FALSE)</f>
      </c>
      <c r="C53" s="15"/>
      <c r="D53" s="15"/>
      <c r="E53" t="s" s="15">
        <v>159</v>
      </c>
      <c r="F53" t="s" s="15">
        <v>159</v>
      </c>
      <c r="G53" s="15"/>
      <c r="H53" s="15"/>
      <c r="I53" s="18" t="s">
        <v>197</v>
      </c>
    </row>
    <row r="54">
      <c r="A54" s="9">
        <f>"120056848"</f>
      </c>
      <c r="B54" s="34">
        <f>VLOOKUP($A54, __RESULTS__,2,FALSE)</f>
      </c>
      <c r="C54" s="48"/>
      <c r="D54" s="48"/>
      <c r="E54" t="s" s="48">
        <v>159</v>
      </c>
      <c r="F54" t="s" s="48">
        <v>159</v>
      </c>
      <c r="G54" s="48"/>
      <c r="H54" s="48"/>
      <c r="I54" s="44" t="s">
        <v>197</v>
      </c>
    </row>
    <row r="55">
      <c r="A55" s="15">
        <f>"110122180"</f>
      </c>
      <c r="B55" s="27">
        <f>VLOOKUP($A55, __RESULTS__,2,FALSE)</f>
      </c>
      <c r="C55" t="s" s="15">
        <v>158</v>
      </c>
      <c r="D55" t="s" s="15">
        <v>167</v>
      </c>
      <c r="E55" t="n" s="15">
        <v>3.0</v>
      </c>
      <c r="F55" t="n" s="15">
        <v>4.0</v>
      </c>
      <c r="G55" t="s" s="15">
        <v>167</v>
      </c>
      <c r="H55" t="s" s="15">
        <v>160</v>
      </c>
      <c r="I55" s="18" t="s">
        <v>289</v>
      </c>
    </row>
    <row r="56">
      <c r="A56" s="9">
        <f>"110061694"</f>
      </c>
      <c r="B56" s="34">
        <f>VLOOKUP($A56, __RESULTS__,2,FALSE)</f>
      </c>
      <c r="C56" s="48"/>
      <c r="D56" s="48"/>
      <c r="E56" t="s" s="48">
        <v>159</v>
      </c>
      <c r="F56" t="s" s="48">
        <v>159</v>
      </c>
      <c r="G56" s="48"/>
      <c r="H56" s="48"/>
      <c r="I56" s="44" t="s">
        <v>197</v>
      </c>
    </row>
    <row r="57">
      <c r="A57" s="15">
        <f>"120108804"</f>
      </c>
      <c r="B57" s="27">
        <f>VLOOKUP($A57, __RESULTS__,2,FALSE)</f>
      </c>
      <c r="C57" s="15"/>
      <c r="D57" s="15"/>
      <c r="E57" t="s" s="15">
        <v>159</v>
      </c>
      <c r="F57" t="s" s="15">
        <v>159</v>
      </c>
      <c r="G57" s="15"/>
      <c r="H57" s="15"/>
      <c r="I57" s="18" t="s">
        <v>197</v>
      </c>
    </row>
    <row r="58">
      <c r="A58" s="9">
        <f>"110109594"</f>
      </c>
      <c r="B58" s="34">
        <f>VLOOKUP($A58, __RESULTS__,2,FALSE)</f>
      </c>
      <c r="C58" s="48"/>
      <c r="D58" s="48"/>
      <c r="E58" t="s" s="48">
        <v>159</v>
      </c>
      <c r="F58" t="s" s="48">
        <v>159</v>
      </c>
      <c r="G58" s="48"/>
      <c r="H58" s="48"/>
      <c r="I58" s="44" t="s">
        <v>197</v>
      </c>
    </row>
    <row r="59">
      <c r="A59" s="15">
        <f>"110081946"</f>
      </c>
      <c r="B59" s="27">
        <f>VLOOKUP($A59, __RESULTS__,2,FALSE)</f>
      </c>
      <c r="C59" s="15"/>
      <c r="D59" s="15"/>
      <c r="E59" t="s" s="15">
        <v>159</v>
      </c>
      <c r="F59" t="s" s="15">
        <v>159</v>
      </c>
      <c r="G59" s="15"/>
      <c r="H59" s="15"/>
      <c r="I59" s="18" t="s">
        <v>197</v>
      </c>
    </row>
    <row r="60">
      <c r="A60" s="9">
        <f>"110068291"</f>
      </c>
      <c r="B60" s="34">
        <f>VLOOKUP($A60, __RESULTS__,2,FALSE)</f>
      </c>
      <c r="C60" s="48"/>
      <c r="D60" s="48"/>
      <c r="E60" t="s" s="48">
        <v>159</v>
      </c>
      <c r="F60" t="s" s="48">
        <v>159</v>
      </c>
      <c r="G60" s="48"/>
      <c r="H60" s="48"/>
      <c r="I60" s="44" t="s">
        <v>197</v>
      </c>
    </row>
    <row r="61">
      <c r="A61" s="15">
        <f>"110073686"</f>
      </c>
      <c r="B61" s="27">
        <f>VLOOKUP($A61, __RESULTS__,2,FALSE)</f>
      </c>
      <c r="C61" t="s" s="15">
        <v>158</v>
      </c>
      <c r="D61" t="s" s="15">
        <v>175</v>
      </c>
      <c r="E61" t="n" s="15">
        <v>2.0</v>
      </c>
      <c r="F61" t="n" s="15">
        <v>4.0</v>
      </c>
      <c r="G61" t="s" s="15">
        <v>171</v>
      </c>
      <c r="H61" t="s" s="15">
        <v>171</v>
      </c>
      <c r="I61" s="18" t="s">
        <v>290</v>
      </c>
    </row>
    <row r="62">
      <c r="A62" s="9">
        <f>"110040138"</f>
      </c>
      <c r="B62" s="34">
        <f>VLOOKUP($A62, __RESULTS__,2,FALSE)</f>
      </c>
      <c r="C62" s="48"/>
      <c r="D62" s="48"/>
      <c r="E62" t="s" s="48">
        <v>159</v>
      </c>
      <c r="F62" t="s" s="48">
        <v>159</v>
      </c>
      <c r="G62" s="48"/>
      <c r="H62" s="48"/>
      <c r="I62" s="44" t="s">
        <v>197</v>
      </c>
    </row>
    <row r="63">
      <c r="A63" s="15">
        <f>"110080983"</f>
      </c>
      <c r="B63" s="27">
        <f>VLOOKUP($A63, __RESULTS__,2,FALSE)</f>
      </c>
      <c r="C63" t="s" s="15">
        <v>158</v>
      </c>
      <c r="D63" t="s" s="15">
        <v>171</v>
      </c>
      <c r="E63" t="n" s="15">
        <v>0.0</v>
      </c>
      <c r="F63" t="n" s="15">
        <v>4.0</v>
      </c>
      <c r="G63" t="s" s="15">
        <v>175</v>
      </c>
      <c r="H63" t="s" s="15">
        <v>171</v>
      </c>
      <c r="I63" s="18" t="s">
        <v>291</v>
      </c>
    </row>
    <row r="64">
      <c r="A64" s="9">
        <f>"110093891"</f>
      </c>
      <c r="B64" s="34">
        <f>VLOOKUP($A64, __RESULTS__,2,FALSE)</f>
      </c>
      <c r="C64" s="48"/>
      <c r="D64" s="48"/>
      <c r="E64" t="s" s="48">
        <v>159</v>
      </c>
      <c r="F64" t="s" s="48">
        <v>159</v>
      </c>
      <c r="G64" s="48"/>
      <c r="H64" s="48"/>
      <c r="I64" s="44" t="s">
        <v>197</v>
      </c>
    </row>
    <row r="65">
      <c r="A65" s="15">
        <f>"110104854"</f>
      </c>
      <c r="B65" s="27">
        <f>VLOOKUP($A65, __RESULTS__,2,FALSE)</f>
      </c>
      <c r="C65" t="s" s="15">
        <v>158</v>
      </c>
      <c r="D65" t="s" s="15">
        <v>167</v>
      </c>
      <c r="E65" t="n" s="15">
        <v>5.0</v>
      </c>
      <c r="F65" t="n" s="15">
        <v>5.0</v>
      </c>
      <c r="G65" t="s" s="15">
        <v>167</v>
      </c>
      <c r="H65" t="s" s="15">
        <v>167</v>
      </c>
      <c r="I65" s="18" t="s">
        <v>292</v>
      </c>
    </row>
    <row r="66">
      <c r="A66" s="9">
        <f>"110070054"</f>
      </c>
      <c r="B66" s="34">
        <f>VLOOKUP($A66, __RESULTS__,2,FALSE)</f>
      </c>
      <c r="C66" t="s" s="48">
        <v>158</v>
      </c>
      <c r="D66" t="s" s="48">
        <v>175</v>
      </c>
      <c r="E66" t="n" s="48">
        <v>0.0</v>
      </c>
      <c r="F66" t="n" s="48">
        <v>4.0</v>
      </c>
      <c r="G66" t="s" s="48">
        <v>181</v>
      </c>
      <c r="H66" t="s" s="48">
        <v>175</v>
      </c>
      <c r="I66" s="44" t="s">
        <v>293</v>
      </c>
    </row>
    <row r="67">
      <c r="A67" s="15">
        <f>"110061823"</f>
      </c>
      <c r="B67" s="27">
        <f>VLOOKUP($A67, __RESULTS__,2,FALSE)</f>
      </c>
      <c r="C67" s="15"/>
      <c r="D67" t="s" s="15">
        <v>167</v>
      </c>
      <c r="E67" t="n" s="15">
        <v>3.0</v>
      </c>
      <c r="F67" t="n" s="15">
        <v>5.0</v>
      </c>
      <c r="G67" t="s" s="15">
        <v>171</v>
      </c>
      <c r="H67" t="s" s="15">
        <v>167</v>
      </c>
      <c r="I67" s="18" t="s">
        <v>294</v>
      </c>
    </row>
    <row r="68">
      <c r="A68" s="9">
        <f>"110074775"</f>
      </c>
      <c r="B68" s="34">
        <f>VLOOKUP($A68, __RESULTS__,2,FALSE)</f>
      </c>
      <c r="C68" s="48"/>
      <c r="D68" s="48"/>
      <c r="E68" t="s" s="48">
        <v>159</v>
      </c>
      <c r="F68" t="s" s="48">
        <v>159</v>
      </c>
      <c r="G68" s="48"/>
      <c r="H68" s="48"/>
      <c r="I68" s="44" t="s">
        <v>197</v>
      </c>
    </row>
    <row r="69">
      <c r="A69" s="15">
        <f>"110108542"</f>
      </c>
      <c r="B69" s="27">
        <f>VLOOKUP($A69, __RESULTS__,2,FALSE)</f>
      </c>
      <c r="C69" s="15"/>
      <c r="D69" s="15"/>
      <c r="E69" t="s" s="15">
        <v>159</v>
      </c>
      <c r="F69" t="s" s="15">
        <v>159</v>
      </c>
      <c r="G69" s="15"/>
      <c r="H69" s="15"/>
      <c r="I69" s="18" t="s">
        <v>197</v>
      </c>
    </row>
    <row r="70">
      <c r="A70" s="9">
        <f>"110025825"</f>
      </c>
      <c r="B70" s="34">
        <f>VLOOKUP($A70, __RESULTS__,2,FALSE)</f>
      </c>
      <c r="C70" s="48"/>
      <c r="D70" s="48"/>
      <c r="E70" t="s" s="48">
        <v>159</v>
      </c>
      <c r="F70" t="s" s="48">
        <v>159</v>
      </c>
      <c r="G70" s="48"/>
      <c r="H70" s="48"/>
      <c r="I70" s="44" t="s">
        <v>197</v>
      </c>
    </row>
    <row r="71">
      <c r="A71" s="15">
        <f>"110036809"</f>
      </c>
      <c r="B71" s="27">
        <f>VLOOKUP($A71, __RESULTS__,2,FALSE)</f>
      </c>
      <c r="C71" s="15"/>
      <c r="D71" s="15"/>
      <c r="E71" t="s" s="15">
        <v>159</v>
      </c>
      <c r="F71" t="s" s="15">
        <v>159</v>
      </c>
      <c r="G71" s="15"/>
      <c r="H71" s="15"/>
      <c r="I71" s="18" t="s">
        <v>197</v>
      </c>
    </row>
    <row r="72">
      <c r="A72" s="9">
        <f>"120026829"</f>
      </c>
      <c r="B72" s="34">
        <f>VLOOKUP($A72, __RESULTS__,2,FALSE)</f>
      </c>
      <c r="C72" s="48"/>
      <c r="D72" s="48"/>
      <c r="E72" t="s" s="48">
        <v>159</v>
      </c>
      <c r="F72" t="s" s="48">
        <v>159</v>
      </c>
      <c r="G72" s="48"/>
      <c r="H72" s="48"/>
      <c r="I72" s="44" t="s">
        <v>197</v>
      </c>
    </row>
    <row r="73">
      <c r="A73" s="15">
        <f>"110109480"</f>
      </c>
      <c r="B73" s="27">
        <f>VLOOKUP($A73, __RESULTS__,2,FALSE)</f>
      </c>
      <c r="C73" s="15"/>
      <c r="D73" s="15"/>
      <c r="E73" t="s" s="15">
        <v>159</v>
      </c>
      <c r="F73" t="s" s="15">
        <v>159</v>
      </c>
      <c r="G73" s="15"/>
      <c r="H73" s="15"/>
      <c r="I73" s="18" t="s">
        <v>197</v>
      </c>
    </row>
  </sheetData>
  <mergeCells>
    <mergeCell ref="C1:H2"/>
  </mergeCells>
  <dataValidations count="6">
    <dataValidation type="list" sqref="C5:C73" errorStyle="stop" allowBlank="true" promptTitle="Assignment_with_cucumber:Prototype" prompt="Select from drop down box" showInputMessage="true" showDropDown="false">
      <formula1>Assignment_with_cucumber_Prototype_GRADES</formula1>
    </dataValidation>
    <dataValidation type="list" sqref="D5:D73" errorStyle="stop" allowBlank="true" promptTitle="Assignment_with_cucumber:Implementation" prompt="Select from drop down box" showInputMessage="true" showDropDown="false">
      <formula1>Assignment_with_cucumber_Implementation_GRADES</formula1>
    </dataValidation>
    <dataValidation type="whole" operator="between" sqref="E5:E73" errorStyle="warning" allowBlank="true" errorTitle="Validation Error" error="Mark must be beetween 0 and 10" promptTitle="Assignment_with_cucumber:Flair" prompt="Enter mark between 0 and 10" showErrorMessage="true" showInputMessage="true">
      <formula1>0</formula1>
      <formula2>10</formula2>
    </dataValidation>
    <dataValidation type="whole" operator="between" sqref="F5:F73" errorStyle="warning" allowBlank="true" errorTitle="Validation Error" error="Mark must be beetween 0 and 5" promptTitle="Assignment_with_cucumber:Evaluation" prompt="Enter mark between 0 and 5" showErrorMessage="true" showInputMessage="true">
      <formula1>0</formula1>
      <formula2>5</formula2>
    </dataValidation>
    <dataValidation type="list" sqref="G5:G73" errorStyle="stop" allowBlank="true" promptTitle="Assignment_with_cucumber:Design and documentation" prompt="Select from drop down box" showInputMessage="true" showDropDown="false">
      <formula1>Assignment_with_cucumber_Design_and_documentation_GRADES</formula1>
    </dataValidation>
    <dataValidation type="list" sqref="H5:H73" errorStyle="stop" allowBlank="true" promptTitle="Assignment_with_cucumber:Testing" prompt="Select from drop down box" showInputMessage="true" showDropDown="false">
      <formula1>Assignment_with_cucumber_Testing_GRADES</formula1>
    </dataValidation>
  </dataValidations>
  <pageMargins bottom="0.75" footer="0.3" header="0.3" left="0.7" right="0.7" top="0.75"/>
</worksheet>
</file>

<file path=xl/worksheets/sheet13.xml><?xml version="1.0" encoding="utf-8"?>
<worksheet xmlns="http://schemas.openxmlformats.org/spreadsheetml/2006/main">
  <dimension ref="A1"/>
  <sheetViews>
    <sheetView workbookViewId="0" zoomScale="125"/>
  </sheetViews>
  <sheetFormatPr defaultRowHeight="15.0"/>
  <cols>
    <col min="3" max="3" width="7.0" customWidth="true"/>
    <col min="4" max="4" width="7.0" customWidth="true"/>
    <col min="5" max="5" width="7.0" customWidth="true"/>
    <col min="6" max="6" width="7.0" customWidth="true"/>
    <col min="7" max="7" width="7.0" customWidth="true"/>
    <col min="8" max="8" width="7.0" customWidth="true"/>
    <col min="2" max="2" width="37.16015625" customWidth="true"/>
    <col min="1" max="1" width="15.0" customWidth="true"/>
    <col min="9" max="9" bestFit="true" customWidth="true" width="9.87421875"/>
    <col min="10" max="10" bestFit="true" customWidth="true" width="21.49833984375"/>
  </cols>
  <sheetData>
    <row r="1">
      <c r="A1" s="54" t="s">
        <v>2</v>
      </c>
      <c r="B1" s="55" t="s">
        <v>279</v>
      </c>
      <c r="C1" t="s" s="39">
        <v>194</v>
      </c>
      <c r="D1" t="s" s="40">
        <v>149</v>
      </c>
      <c r="E1" t="s" s="39">
        <v>151</v>
      </c>
      <c r="F1" t="s" s="40">
        <v>153</v>
      </c>
      <c r="G1" t="s" s="39">
        <v>195</v>
      </c>
      <c r="H1" t="s" s="40">
        <v>196</v>
      </c>
      <c r="I1" t="s" s="8">
        <v>252</v>
      </c>
      <c r="J1" t="s" s="8">
        <v>253</v>
      </c>
    </row>
    <row r="2">
      <c r="B2" t="s" s="10">
        <v>250</v>
      </c>
      <c r="C2" t="n">
        <v>5.0</v>
      </c>
      <c r="D2" t="n">
        <v>35.0</v>
      </c>
      <c r="E2" t="n">
        <v>10.0</v>
      </c>
      <c r="F2" t="n">
        <v>5.0</v>
      </c>
      <c r="G2" t="n">
        <v>15.0</v>
      </c>
      <c r="H2" t="n">
        <v>30.0</v>
      </c>
    </row>
    <row r="3">
      <c r="B3" t="s" s="10">
        <v>251</v>
      </c>
      <c r="C3" s="45">
        <f>HLOOKUP($C$1,Assignment_with_cucumber_Picking_percents,2,FALSE)</f>
      </c>
      <c r="D3" s="45">
        <f>HLOOKUP($D$1,Assignment_with_cucumber_Picking_percents,2,FALSE)</f>
      </c>
      <c r="E3" s="45">
        <f>HLOOKUP($E$1,Assignment_with_cucumber_Picking_percents,2,FALSE)</f>
      </c>
      <c r="F3" s="45">
        <f>HLOOKUP($F$1,Assignment_with_cucumber_Picking_percents,2,FALSE)</f>
      </c>
      <c r="G3" s="45">
        <f>HLOOKUP($G$1,Assignment_with_cucumber_Picking_percents,2,FALSE)</f>
      </c>
      <c r="H3" s="45">
        <f>HLOOKUP($H$1,Assignment_with_cucumber_Picking_percents,2,FALSE)</f>
      </c>
      <c r="J3" t="n" s="45">
        <v>0.5</v>
      </c>
    </row>
    <row r="5">
      <c r="A5" s="15">
        <f>"110059347"</f>
      </c>
      <c r="B5" s="27">
        <f>VLOOKUP($A5, __RESULTS__,2,FALSE)</f>
      </c>
      <c r="C5" s="15">
        <f>(VLOOKUP(VLOOKUP($A5, Assignment_with_cucumber___,MATCH($C$1,Assignment_with_cucumber_Picking_tasks,0)+2,FALSE),Assignment_with_cucumber_Prototype,2,FALSE)/$C$2)*$C$3*100</f>
      </c>
      <c r="D5" s="15">
        <f>(VLOOKUP(VLOOKUP($A5, Assignment_with_cucumber___,MATCH($D$1,Assignment_with_cucumber_Picking_tasks,0)+2,FALSE),Assignment_with_cucumber_Implementation,2,FALSE)/$D$2)*$D$3*100</f>
      </c>
      <c r="E5" s="15">
        <f>IF(ISBLANK(VLOOKUP($A5, Assignment_with_cucumber___,MATCH($E$1,Assignment_with_cucumber_Picking_tasks,0)+2,FALSE)), "",IF(ISTEXT(VLOOKUP($A5, Assignment_with_cucumber___,MATCH($E$1,Assignment_with_cucumber_Picking_tasks,0)+2,FALSE)),VLOOKUP($A5, Assignment_with_cucumber___,MATCH($E$1,Assignment_with_cucumber_Picking_tasks,0)+2,FALSE),((VLOOKUP($A5, Assignment_with_cucumber___,MATCH($E$1,Assignment_with_cucumber_Picking_tasks,0)+2,FALSE)/$E$2)*$E$3*100)))</f>
      </c>
      <c r="F5" s="15">
        <f>IF(ISBLANK(VLOOKUP($A5, Assignment_with_cucumber___,MATCH($F$1,Assignment_with_cucumber_Picking_tasks,0)+2,FALSE)), "",IF(ISTEXT(VLOOKUP($A5, Assignment_with_cucumber___,MATCH($F$1,Assignment_with_cucumber_Picking_tasks,0)+2,FALSE)),VLOOKUP($A5, Assignment_with_cucumber___,MATCH($F$1,Assignment_with_cucumber_Picking_tasks,0)+2,FALSE),((VLOOKUP($A5, Assignment_with_cucumber___,MATCH($F$1,Assignment_with_cucumber_Picking_tasks,0)+2,FALSE)/$F$2)*$F$3*100)))</f>
      </c>
      <c r="G5" s="15">
        <f>(VLOOKUP(VLOOKUP($A5, Assignment_with_cucumber___,MATCH($G$1,Assignment_with_cucumber_Picking_tasks,0)+2,FALSE),Assignment_with_cucumber_Design_and_documentation,2,FALSE)/$G$2)*$G$3*100</f>
      </c>
      <c r="H5" s="15">
        <f>(VLOOKUP(VLOOKUP($A5, Assignment_with_cucumber___,MATCH($H$1,Assignment_with_cucumber_Picking_tasks,0)+2,FALSE),Assignment_with_cucumber_Testing,2,FALSE)/$H$2)*$H$3*100</f>
      </c>
      <c r="I5" s="16">
        <f>sum(C5:H5)</f>
      </c>
      <c r="J5" s="27">
        <f>I5*J$3</f>
      </c>
    </row>
    <row r="6">
      <c r="A6" s="9">
        <f>"120102776"</f>
      </c>
      <c r="B6" s="34">
        <f>VLOOKUP($A6, __RESULTS__,2,FALSE)</f>
      </c>
      <c r="C6" s="48">
        <f>(VLOOKUP(VLOOKUP($A6, Assignment_with_cucumber___,MATCH($C$1,Assignment_with_cucumber_Picking_tasks,0)+2,FALSE),Assignment_with_cucumber_Prototype,2,FALSE)/$C$2)*$C$3*100</f>
      </c>
      <c r="D6" s="48">
        <f>(VLOOKUP(VLOOKUP($A6, Assignment_with_cucumber___,MATCH($D$1,Assignment_with_cucumber_Picking_tasks,0)+2,FALSE),Assignment_with_cucumber_Implementation,2,FALSE)/$D$2)*$D$3*100</f>
      </c>
      <c r="E6" s="48">
        <f>IF(ISBLANK(VLOOKUP($A6, Assignment_with_cucumber___,MATCH($E$1,Assignment_with_cucumber_Picking_tasks,0)+2,FALSE)), "",IF(ISTEXT(VLOOKUP($A6, Assignment_with_cucumber___,MATCH($E$1,Assignment_with_cucumber_Picking_tasks,0)+2,FALSE)),VLOOKUP($A6, Assignment_with_cucumber___,MATCH($E$1,Assignment_with_cucumber_Picking_tasks,0)+2,FALSE),((VLOOKUP($A6, Assignment_with_cucumber___,MATCH($E$1,Assignment_with_cucumber_Picking_tasks,0)+2,FALSE)/$E$2)*$E$3*100)))</f>
      </c>
      <c r="F6" s="48">
        <f>IF(ISBLANK(VLOOKUP($A6, Assignment_with_cucumber___,MATCH($F$1,Assignment_with_cucumber_Picking_tasks,0)+2,FALSE)), "",IF(ISTEXT(VLOOKUP($A6, Assignment_with_cucumber___,MATCH($F$1,Assignment_with_cucumber_Picking_tasks,0)+2,FALSE)),VLOOKUP($A6, Assignment_with_cucumber___,MATCH($F$1,Assignment_with_cucumber_Picking_tasks,0)+2,FALSE),((VLOOKUP($A6, Assignment_with_cucumber___,MATCH($F$1,Assignment_with_cucumber_Picking_tasks,0)+2,FALSE)/$F$2)*$F$3*100)))</f>
      </c>
      <c r="G6" s="48">
        <f>(VLOOKUP(VLOOKUP($A6, Assignment_with_cucumber___,MATCH($G$1,Assignment_with_cucumber_Picking_tasks,0)+2,FALSE),Assignment_with_cucumber_Design_and_documentation,2,FALSE)/$G$2)*$G$3*100</f>
      </c>
      <c r="H6" s="48">
        <f>(VLOOKUP(VLOOKUP($A6, Assignment_with_cucumber___,MATCH($H$1,Assignment_with_cucumber_Picking_tasks,0)+2,FALSE),Assignment_with_cucumber_Testing,2,FALSE)/$H$2)*$H$3*100</f>
      </c>
      <c r="I6" s="46" t="s">
        <v>254</v>
      </c>
      <c r="J6" s="31" t="s">
        <v>254</v>
      </c>
    </row>
    <row r="7">
      <c r="A7" s="15">
        <f>"120109915"</f>
      </c>
      <c r="B7" s="27">
        <f>VLOOKUP($A7, __RESULTS__,2,FALSE)</f>
      </c>
      <c r="C7" s="15">
        <f>(VLOOKUP(VLOOKUP($A7, Assignment_with_cucumber___,MATCH($C$1,Assignment_with_cucumber_Picking_tasks,0)+2,FALSE),Assignment_with_cucumber_Prototype,2,FALSE)/$C$2)*$C$3*100</f>
      </c>
      <c r="D7" s="15">
        <f>(VLOOKUP(VLOOKUP($A7, Assignment_with_cucumber___,MATCH($D$1,Assignment_with_cucumber_Picking_tasks,0)+2,FALSE),Assignment_with_cucumber_Implementation,2,FALSE)/$D$2)*$D$3*100</f>
      </c>
      <c r="E7" s="15">
        <f>IF(ISBLANK(VLOOKUP($A7, Assignment_with_cucumber___,MATCH($E$1,Assignment_with_cucumber_Picking_tasks,0)+2,FALSE)), "",IF(ISTEXT(VLOOKUP($A7, Assignment_with_cucumber___,MATCH($E$1,Assignment_with_cucumber_Picking_tasks,0)+2,FALSE)),VLOOKUP($A7, Assignment_with_cucumber___,MATCH($E$1,Assignment_with_cucumber_Picking_tasks,0)+2,FALSE),((VLOOKUP($A7, Assignment_with_cucumber___,MATCH($E$1,Assignment_with_cucumber_Picking_tasks,0)+2,FALSE)/$E$2)*$E$3*100)))</f>
      </c>
      <c r="F7" s="15">
        <f>IF(ISBLANK(VLOOKUP($A7, Assignment_with_cucumber___,MATCH($F$1,Assignment_with_cucumber_Picking_tasks,0)+2,FALSE)), "",IF(ISTEXT(VLOOKUP($A7, Assignment_with_cucumber___,MATCH($F$1,Assignment_with_cucumber_Picking_tasks,0)+2,FALSE)),VLOOKUP($A7, Assignment_with_cucumber___,MATCH($F$1,Assignment_with_cucumber_Picking_tasks,0)+2,FALSE),((VLOOKUP($A7, Assignment_with_cucumber___,MATCH($F$1,Assignment_with_cucumber_Picking_tasks,0)+2,FALSE)/$F$2)*$F$3*100)))</f>
      </c>
      <c r="G7" s="15">
        <f>(VLOOKUP(VLOOKUP($A7, Assignment_with_cucumber___,MATCH($G$1,Assignment_with_cucumber_Picking_tasks,0)+2,FALSE),Assignment_with_cucumber_Design_and_documentation,2,FALSE)/$G$2)*$G$3*100</f>
      </c>
      <c r="H7" s="15">
        <f>(VLOOKUP(VLOOKUP($A7, Assignment_with_cucumber___,MATCH($H$1,Assignment_with_cucumber_Picking_tasks,0)+2,FALSE),Assignment_with_cucumber_Testing,2,FALSE)/$H$2)*$H$3*100</f>
      </c>
      <c r="I7" s="16" t="s">
        <v>254</v>
      </c>
      <c r="J7" s="27" t="s">
        <v>254</v>
      </c>
    </row>
    <row r="8">
      <c r="A8" s="9">
        <f>"110059978"</f>
      </c>
      <c r="B8" s="34">
        <f>VLOOKUP($A8, __RESULTS__,2,FALSE)</f>
      </c>
      <c r="C8" s="48">
        <f>(VLOOKUP(VLOOKUP($A8, Assignment_with_cucumber___,MATCH($C$1,Assignment_with_cucumber_Picking_tasks,0)+2,FALSE),Assignment_with_cucumber_Prototype,2,FALSE)/$C$2)*$C$3*100</f>
      </c>
      <c r="D8" s="48">
        <f>(VLOOKUP(VLOOKUP($A8, Assignment_with_cucumber___,MATCH($D$1,Assignment_with_cucumber_Picking_tasks,0)+2,FALSE),Assignment_with_cucumber_Implementation,2,FALSE)/$D$2)*$D$3*100</f>
      </c>
      <c r="E8" s="48">
        <f>IF(ISBLANK(VLOOKUP($A8, Assignment_with_cucumber___,MATCH($E$1,Assignment_with_cucumber_Picking_tasks,0)+2,FALSE)), "",IF(ISTEXT(VLOOKUP($A8, Assignment_with_cucumber___,MATCH($E$1,Assignment_with_cucumber_Picking_tasks,0)+2,FALSE)),VLOOKUP($A8, Assignment_with_cucumber___,MATCH($E$1,Assignment_with_cucumber_Picking_tasks,0)+2,FALSE),((VLOOKUP($A8, Assignment_with_cucumber___,MATCH($E$1,Assignment_with_cucumber_Picking_tasks,0)+2,FALSE)/$E$2)*$E$3*100)))</f>
      </c>
      <c r="F8" s="48">
        <f>IF(ISBLANK(VLOOKUP($A8, Assignment_with_cucumber___,MATCH($F$1,Assignment_with_cucumber_Picking_tasks,0)+2,FALSE)), "",IF(ISTEXT(VLOOKUP($A8, Assignment_with_cucumber___,MATCH($F$1,Assignment_with_cucumber_Picking_tasks,0)+2,FALSE)),VLOOKUP($A8, Assignment_with_cucumber___,MATCH($F$1,Assignment_with_cucumber_Picking_tasks,0)+2,FALSE),((VLOOKUP($A8, Assignment_with_cucumber___,MATCH($F$1,Assignment_with_cucumber_Picking_tasks,0)+2,FALSE)/$F$2)*$F$3*100)))</f>
      </c>
      <c r="G8" s="48">
        <f>(VLOOKUP(VLOOKUP($A8, Assignment_with_cucumber___,MATCH($G$1,Assignment_with_cucumber_Picking_tasks,0)+2,FALSE),Assignment_with_cucumber_Design_and_documentation,2,FALSE)/$G$2)*$G$3*100</f>
      </c>
      <c r="H8" s="48">
        <f>(VLOOKUP(VLOOKUP($A8, Assignment_with_cucumber___,MATCH($H$1,Assignment_with_cucumber_Picking_tasks,0)+2,FALSE),Assignment_with_cucumber_Testing,2,FALSE)/$H$2)*$H$3*100</f>
      </c>
      <c r="I8" s="46">
        <f>sum(C8:H8)</f>
      </c>
      <c r="J8" s="31">
        <f>I8*J$3</f>
      </c>
    </row>
    <row r="9">
      <c r="A9" s="15">
        <f>"110102160"</f>
      </c>
      <c r="B9" s="27">
        <f>VLOOKUP($A9, __RESULTS__,2,FALSE)</f>
      </c>
      <c r="C9" s="15">
        <f>(VLOOKUP(VLOOKUP($A9, Assignment_with_cucumber___,MATCH($C$1,Assignment_with_cucumber_Picking_tasks,0)+2,FALSE),Assignment_with_cucumber_Prototype,2,FALSE)/$C$2)*$C$3*100</f>
      </c>
      <c r="D9" s="15">
        <f>(VLOOKUP(VLOOKUP($A9, Assignment_with_cucumber___,MATCH($D$1,Assignment_with_cucumber_Picking_tasks,0)+2,FALSE),Assignment_with_cucumber_Implementation,2,FALSE)/$D$2)*$D$3*100</f>
      </c>
      <c r="E9" s="15">
        <f>IF(ISBLANK(VLOOKUP($A9, Assignment_with_cucumber___,MATCH($E$1,Assignment_with_cucumber_Picking_tasks,0)+2,FALSE)), "",IF(ISTEXT(VLOOKUP($A9, Assignment_with_cucumber___,MATCH($E$1,Assignment_with_cucumber_Picking_tasks,0)+2,FALSE)),VLOOKUP($A9, Assignment_with_cucumber___,MATCH($E$1,Assignment_with_cucumber_Picking_tasks,0)+2,FALSE),((VLOOKUP($A9, Assignment_with_cucumber___,MATCH($E$1,Assignment_with_cucumber_Picking_tasks,0)+2,FALSE)/$E$2)*$E$3*100)))</f>
      </c>
      <c r="F9" s="15">
        <f>IF(ISBLANK(VLOOKUP($A9, Assignment_with_cucumber___,MATCH($F$1,Assignment_with_cucumber_Picking_tasks,0)+2,FALSE)), "",IF(ISTEXT(VLOOKUP($A9, Assignment_with_cucumber___,MATCH($F$1,Assignment_with_cucumber_Picking_tasks,0)+2,FALSE)),VLOOKUP($A9, Assignment_with_cucumber___,MATCH($F$1,Assignment_with_cucumber_Picking_tasks,0)+2,FALSE),((VLOOKUP($A9, Assignment_with_cucumber___,MATCH($F$1,Assignment_with_cucumber_Picking_tasks,0)+2,FALSE)/$F$2)*$F$3*100)))</f>
      </c>
      <c r="G9" s="15">
        <f>(VLOOKUP(VLOOKUP($A9, Assignment_with_cucumber___,MATCH($G$1,Assignment_with_cucumber_Picking_tasks,0)+2,FALSE),Assignment_with_cucumber_Design_and_documentation,2,FALSE)/$G$2)*$G$3*100</f>
      </c>
      <c r="H9" s="15">
        <f>(VLOOKUP(VLOOKUP($A9, Assignment_with_cucumber___,MATCH($H$1,Assignment_with_cucumber_Picking_tasks,0)+2,FALSE),Assignment_with_cucumber_Testing,2,FALSE)/$H$2)*$H$3*100</f>
      </c>
      <c r="I9" s="16" t="s">
        <v>254</v>
      </c>
      <c r="J9" s="27" t="s">
        <v>254</v>
      </c>
    </row>
    <row r="10">
      <c r="A10" s="9">
        <f>"110003993"</f>
      </c>
      <c r="B10" s="34">
        <f>VLOOKUP($A10, __RESULTS__,2,FALSE)</f>
      </c>
      <c r="C10" s="48">
        <f>(VLOOKUP(VLOOKUP($A10, Assignment_with_cucumber___,MATCH($C$1,Assignment_with_cucumber_Picking_tasks,0)+2,FALSE),Assignment_with_cucumber_Prototype,2,FALSE)/$C$2)*$C$3*100</f>
      </c>
      <c r="D10" s="48">
        <f>(VLOOKUP(VLOOKUP($A10, Assignment_with_cucumber___,MATCH($D$1,Assignment_with_cucumber_Picking_tasks,0)+2,FALSE),Assignment_with_cucumber_Implementation,2,FALSE)/$D$2)*$D$3*100</f>
      </c>
      <c r="E10" s="48">
        <f>IF(ISBLANK(VLOOKUP($A10, Assignment_with_cucumber___,MATCH($E$1,Assignment_with_cucumber_Picking_tasks,0)+2,FALSE)), "",IF(ISTEXT(VLOOKUP($A10, Assignment_with_cucumber___,MATCH($E$1,Assignment_with_cucumber_Picking_tasks,0)+2,FALSE)),VLOOKUP($A10, Assignment_with_cucumber___,MATCH($E$1,Assignment_with_cucumber_Picking_tasks,0)+2,FALSE),((VLOOKUP($A10, Assignment_with_cucumber___,MATCH($E$1,Assignment_with_cucumber_Picking_tasks,0)+2,FALSE)/$E$2)*$E$3*100)))</f>
      </c>
      <c r="F10" s="48">
        <f>IF(ISBLANK(VLOOKUP($A10, Assignment_with_cucumber___,MATCH($F$1,Assignment_with_cucumber_Picking_tasks,0)+2,FALSE)), "",IF(ISTEXT(VLOOKUP($A10, Assignment_with_cucumber___,MATCH($F$1,Assignment_with_cucumber_Picking_tasks,0)+2,FALSE)),VLOOKUP($A10, Assignment_with_cucumber___,MATCH($F$1,Assignment_with_cucumber_Picking_tasks,0)+2,FALSE),((VLOOKUP($A10, Assignment_with_cucumber___,MATCH($F$1,Assignment_with_cucumber_Picking_tasks,0)+2,FALSE)/$F$2)*$F$3*100)))</f>
      </c>
      <c r="G10" s="48">
        <f>(VLOOKUP(VLOOKUP($A10, Assignment_with_cucumber___,MATCH($G$1,Assignment_with_cucumber_Picking_tasks,0)+2,FALSE),Assignment_with_cucumber_Design_and_documentation,2,FALSE)/$G$2)*$G$3*100</f>
      </c>
      <c r="H10" s="48">
        <f>(VLOOKUP(VLOOKUP($A10, Assignment_with_cucumber___,MATCH($H$1,Assignment_with_cucumber_Picking_tasks,0)+2,FALSE),Assignment_with_cucumber_Testing,2,FALSE)/$H$2)*$H$3*100</f>
      </c>
      <c r="I10" s="46" t="s">
        <v>254</v>
      </c>
      <c r="J10" s="31" t="s">
        <v>254</v>
      </c>
    </row>
    <row r="11">
      <c r="A11" s="15">
        <f>"120009866"</f>
      </c>
      <c r="B11" s="27">
        <f>VLOOKUP($A11, __RESULTS__,2,FALSE)</f>
      </c>
      <c r="C11" s="15">
        <f>(VLOOKUP(VLOOKUP($A11, Assignment_with_cucumber___,MATCH($C$1,Assignment_with_cucumber_Picking_tasks,0)+2,FALSE),Assignment_with_cucumber_Prototype,2,FALSE)/$C$2)*$C$3*100</f>
      </c>
      <c r="D11" s="15">
        <f>(VLOOKUP(VLOOKUP($A11, Assignment_with_cucumber___,MATCH($D$1,Assignment_with_cucumber_Picking_tasks,0)+2,FALSE),Assignment_with_cucumber_Implementation,2,FALSE)/$D$2)*$D$3*100</f>
      </c>
      <c r="E11" s="15">
        <f>IF(ISBLANK(VLOOKUP($A11, Assignment_with_cucumber___,MATCH($E$1,Assignment_with_cucumber_Picking_tasks,0)+2,FALSE)), "",IF(ISTEXT(VLOOKUP($A11, Assignment_with_cucumber___,MATCH($E$1,Assignment_with_cucumber_Picking_tasks,0)+2,FALSE)),VLOOKUP($A11, Assignment_with_cucumber___,MATCH($E$1,Assignment_with_cucumber_Picking_tasks,0)+2,FALSE),((VLOOKUP($A11, Assignment_with_cucumber___,MATCH($E$1,Assignment_with_cucumber_Picking_tasks,0)+2,FALSE)/$E$2)*$E$3*100)))</f>
      </c>
      <c r="F11" s="15">
        <f>IF(ISBLANK(VLOOKUP($A11, Assignment_with_cucumber___,MATCH($F$1,Assignment_with_cucumber_Picking_tasks,0)+2,FALSE)), "",IF(ISTEXT(VLOOKUP($A11, Assignment_with_cucumber___,MATCH($F$1,Assignment_with_cucumber_Picking_tasks,0)+2,FALSE)),VLOOKUP($A11, Assignment_with_cucumber___,MATCH($F$1,Assignment_with_cucumber_Picking_tasks,0)+2,FALSE),((VLOOKUP($A11, Assignment_with_cucumber___,MATCH($F$1,Assignment_with_cucumber_Picking_tasks,0)+2,FALSE)/$F$2)*$F$3*100)))</f>
      </c>
      <c r="G11" s="15">
        <f>(VLOOKUP(VLOOKUP($A11, Assignment_with_cucumber___,MATCH($G$1,Assignment_with_cucumber_Picking_tasks,0)+2,FALSE),Assignment_with_cucumber_Design_and_documentation,2,FALSE)/$G$2)*$G$3*100</f>
      </c>
      <c r="H11" s="15">
        <f>(VLOOKUP(VLOOKUP($A11, Assignment_with_cucumber___,MATCH($H$1,Assignment_with_cucumber_Picking_tasks,0)+2,FALSE),Assignment_with_cucumber_Testing,2,FALSE)/$H$2)*$H$3*100</f>
      </c>
      <c r="I11" s="16" t="s">
        <v>254</v>
      </c>
      <c r="J11" s="27" t="s">
        <v>254</v>
      </c>
    </row>
    <row r="12">
      <c r="A12" s="9">
        <f>"110059875"</f>
      </c>
      <c r="B12" s="34">
        <f>VLOOKUP($A12, __RESULTS__,2,FALSE)</f>
      </c>
      <c r="C12" s="48">
        <f>(VLOOKUP(VLOOKUP($A12, Assignment_with_cucumber___,MATCH($C$1,Assignment_with_cucumber_Picking_tasks,0)+2,FALSE),Assignment_with_cucumber_Prototype,2,FALSE)/$C$2)*$C$3*100</f>
      </c>
      <c r="D12" s="48">
        <f>(VLOOKUP(VLOOKUP($A12, Assignment_with_cucumber___,MATCH($D$1,Assignment_with_cucumber_Picking_tasks,0)+2,FALSE),Assignment_with_cucumber_Implementation,2,FALSE)/$D$2)*$D$3*100</f>
      </c>
      <c r="E12" s="48">
        <f>IF(ISBLANK(VLOOKUP($A12, Assignment_with_cucumber___,MATCH($E$1,Assignment_with_cucumber_Picking_tasks,0)+2,FALSE)), "",IF(ISTEXT(VLOOKUP($A12, Assignment_with_cucumber___,MATCH($E$1,Assignment_with_cucumber_Picking_tasks,0)+2,FALSE)),VLOOKUP($A12, Assignment_with_cucumber___,MATCH($E$1,Assignment_with_cucumber_Picking_tasks,0)+2,FALSE),((VLOOKUP($A12, Assignment_with_cucumber___,MATCH($E$1,Assignment_with_cucumber_Picking_tasks,0)+2,FALSE)/$E$2)*$E$3*100)))</f>
      </c>
      <c r="F12" s="48">
        <f>IF(ISBLANK(VLOOKUP($A12, Assignment_with_cucumber___,MATCH($F$1,Assignment_with_cucumber_Picking_tasks,0)+2,FALSE)), "",IF(ISTEXT(VLOOKUP($A12, Assignment_with_cucumber___,MATCH($F$1,Assignment_with_cucumber_Picking_tasks,0)+2,FALSE)),VLOOKUP($A12, Assignment_with_cucumber___,MATCH($F$1,Assignment_with_cucumber_Picking_tasks,0)+2,FALSE),((VLOOKUP($A12, Assignment_with_cucumber___,MATCH($F$1,Assignment_with_cucumber_Picking_tasks,0)+2,FALSE)/$F$2)*$F$3*100)))</f>
      </c>
      <c r="G12" s="48">
        <f>(VLOOKUP(VLOOKUP($A12, Assignment_with_cucumber___,MATCH($G$1,Assignment_with_cucumber_Picking_tasks,0)+2,FALSE),Assignment_with_cucumber_Design_and_documentation,2,FALSE)/$G$2)*$G$3*100</f>
      </c>
      <c r="H12" s="48">
        <f>(VLOOKUP(VLOOKUP($A12, Assignment_with_cucumber___,MATCH($H$1,Assignment_with_cucumber_Picking_tasks,0)+2,FALSE),Assignment_with_cucumber_Testing,2,FALSE)/$H$2)*$H$3*100</f>
      </c>
      <c r="I12" s="46" t="s">
        <v>254</v>
      </c>
      <c r="J12" s="31" t="s">
        <v>254</v>
      </c>
    </row>
    <row r="13">
      <c r="A13" s="15">
        <f>"120036378"</f>
      </c>
      <c r="B13" s="27">
        <f>VLOOKUP($A13, __RESULTS__,2,FALSE)</f>
      </c>
      <c r="C13" s="15">
        <f>(VLOOKUP(VLOOKUP($A13, Assignment_with_cucumber___,MATCH($C$1,Assignment_with_cucumber_Picking_tasks,0)+2,FALSE),Assignment_with_cucumber_Prototype,2,FALSE)/$C$2)*$C$3*100</f>
      </c>
      <c r="D13" s="15">
        <f>(VLOOKUP(VLOOKUP($A13, Assignment_with_cucumber___,MATCH($D$1,Assignment_with_cucumber_Picking_tasks,0)+2,FALSE),Assignment_with_cucumber_Implementation,2,FALSE)/$D$2)*$D$3*100</f>
      </c>
      <c r="E13" s="15">
        <f>IF(ISBLANK(VLOOKUP($A13, Assignment_with_cucumber___,MATCH($E$1,Assignment_with_cucumber_Picking_tasks,0)+2,FALSE)), "",IF(ISTEXT(VLOOKUP($A13, Assignment_with_cucumber___,MATCH($E$1,Assignment_with_cucumber_Picking_tasks,0)+2,FALSE)),VLOOKUP($A13, Assignment_with_cucumber___,MATCH($E$1,Assignment_with_cucumber_Picking_tasks,0)+2,FALSE),((VLOOKUP($A13, Assignment_with_cucumber___,MATCH($E$1,Assignment_with_cucumber_Picking_tasks,0)+2,FALSE)/$E$2)*$E$3*100)))</f>
      </c>
      <c r="F13" s="15">
        <f>IF(ISBLANK(VLOOKUP($A13, Assignment_with_cucumber___,MATCH($F$1,Assignment_with_cucumber_Picking_tasks,0)+2,FALSE)), "",IF(ISTEXT(VLOOKUP($A13, Assignment_with_cucumber___,MATCH($F$1,Assignment_with_cucumber_Picking_tasks,0)+2,FALSE)),VLOOKUP($A13, Assignment_with_cucumber___,MATCH($F$1,Assignment_with_cucumber_Picking_tasks,0)+2,FALSE),((VLOOKUP($A13, Assignment_with_cucumber___,MATCH($F$1,Assignment_with_cucumber_Picking_tasks,0)+2,FALSE)/$F$2)*$F$3*100)))</f>
      </c>
      <c r="G13" s="15">
        <f>(VLOOKUP(VLOOKUP($A13, Assignment_with_cucumber___,MATCH($G$1,Assignment_with_cucumber_Picking_tasks,0)+2,FALSE),Assignment_with_cucumber_Design_and_documentation,2,FALSE)/$G$2)*$G$3*100</f>
      </c>
      <c r="H13" s="15">
        <f>(VLOOKUP(VLOOKUP($A13, Assignment_with_cucumber___,MATCH($H$1,Assignment_with_cucumber_Picking_tasks,0)+2,FALSE),Assignment_with_cucumber_Testing,2,FALSE)/$H$2)*$H$3*100</f>
      </c>
      <c r="I13" s="16" t="s">
        <v>254</v>
      </c>
      <c r="J13" s="27" t="s">
        <v>254</v>
      </c>
    </row>
    <row r="14">
      <c r="A14" s="9">
        <f>"110091059"</f>
      </c>
      <c r="B14" s="34">
        <f>VLOOKUP($A14, __RESULTS__,2,FALSE)</f>
      </c>
      <c r="C14" s="48">
        <f>(VLOOKUP(VLOOKUP($A14, Assignment_with_cucumber___,MATCH($C$1,Assignment_with_cucumber_Picking_tasks,0)+2,FALSE),Assignment_with_cucumber_Prototype,2,FALSE)/$C$2)*$C$3*100</f>
      </c>
      <c r="D14" s="48">
        <f>(VLOOKUP(VLOOKUP($A14, Assignment_with_cucumber___,MATCH($D$1,Assignment_with_cucumber_Picking_tasks,0)+2,FALSE),Assignment_with_cucumber_Implementation,2,FALSE)/$D$2)*$D$3*100</f>
      </c>
      <c r="E14" s="48">
        <f>IF(ISBLANK(VLOOKUP($A14, Assignment_with_cucumber___,MATCH($E$1,Assignment_with_cucumber_Picking_tasks,0)+2,FALSE)), "",IF(ISTEXT(VLOOKUP($A14, Assignment_with_cucumber___,MATCH($E$1,Assignment_with_cucumber_Picking_tasks,0)+2,FALSE)),VLOOKUP($A14, Assignment_with_cucumber___,MATCH($E$1,Assignment_with_cucumber_Picking_tasks,0)+2,FALSE),((VLOOKUP($A14, Assignment_with_cucumber___,MATCH($E$1,Assignment_with_cucumber_Picking_tasks,0)+2,FALSE)/$E$2)*$E$3*100)))</f>
      </c>
      <c r="F14" s="48">
        <f>IF(ISBLANK(VLOOKUP($A14, Assignment_with_cucumber___,MATCH($F$1,Assignment_with_cucumber_Picking_tasks,0)+2,FALSE)), "",IF(ISTEXT(VLOOKUP($A14, Assignment_with_cucumber___,MATCH($F$1,Assignment_with_cucumber_Picking_tasks,0)+2,FALSE)),VLOOKUP($A14, Assignment_with_cucumber___,MATCH($F$1,Assignment_with_cucumber_Picking_tasks,0)+2,FALSE),((VLOOKUP($A14, Assignment_with_cucumber___,MATCH($F$1,Assignment_with_cucumber_Picking_tasks,0)+2,FALSE)/$F$2)*$F$3*100)))</f>
      </c>
      <c r="G14" s="48">
        <f>(VLOOKUP(VLOOKUP($A14, Assignment_with_cucumber___,MATCH($G$1,Assignment_with_cucumber_Picking_tasks,0)+2,FALSE),Assignment_with_cucumber_Design_and_documentation,2,FALSE)/$G$2)*$G$3*100</f>
      </c>
      <c r="H14" s="48">
        <f>(VLOOKUP(VLOOKUP($A14, Assignment_with_cucumber___,MATCH($H$1,Assignment_with_cucumber_Picking_tasks,0)+2,FALSE),Assignment_with_cucumber_Testing,2,FALSE)/$H$2)*$H$3*100</f>
      </c>
      <c r="I14" s="46">
        <f>sum(C14:H14)</f>
      </c>
      <c r="J14" s="31">
        <f>I14*J$3</f>
      </c>
    </row>
    <row r="15">
      <c r="A15" s="15">
        <f>"110103086"</f>
      </c>
      <c r="B15" s="27">
        <f>VLOOKUP($A15, __RESULTS__,2,FALSE)</f>
      </c>
      <c r="C15" s="15">
        <f>(VLOOKUP(VLOOKUP($A15, Assignment_with_cucumber___,MATCH($C$1,Assignment_with_cucumber_Picking_tasks,0)+2,FALSE),Assignment_with_cucumber_Prototype,2,FALSE)/$C$2)*$C$3*100</f>
      </c>
      <c r="D15" s="15">
        <f>(VLOOKUP(VLOOKUP($A15, Assignment_with_cucumber___,MATCH($D$1,Assignment_with_cucumber_Picking_tasks,0)+2,FALSE),Assignment_with_cucumber_Implementation,2,FALSE)/$D$2)*$D$3*100</f>
      </c>
      <c r="E15" s="15">
        <f>IF(ISBLANK(VLOOKUP($A15, Assignment_with_cucumber___,MATCH($E$1,Assignment_with_cucumber_Picking_tasks,0)+2,FALSE)), "",IF(ISTEXT(VLOOKUP($A15, Assignment_with_cucumber___,MATCH($E$1,Assignment_with_cucumber_Picking_tasks,0)+2,FALSE)),VLOOKUP($A15, Assignment_with_cucumber___,MATCH($E$1,Assignment_with_cucumber_Picking_tasks,0)+2,FALSE),((VLOOKUP($A15, Assignment_with_cucumber___,MATCH($E$1,Assignment_with_cucumber_Picking_tasks,0)+2,FALSE)/$E$2)*$E$3*100)))</f>
      </c>
      <c r="F15" s="15">
        <f>IF(ISBLANK(VLOOKUP($A15, Assignment_with_cucumber___,MATCH($F$1,Assignment_with_cucumber_Picking_tasks,0)+2,FALSE)), "",IF(ISTEXT(VLOOKUP($A15, Assignment_with_cucumber___,MATCH($F$1,Assignment_with_cucumber_Picking_tasks,0)+2,FALSE)),VLOOKUP($A15, Assignment_with_cucumber___,MATCH($F$1,Assignment_with_cucumber_Picking_tasks,0)+2,FALSE),((VLOOKUP($A15, Assignment_with_cucumber___,MATCH($F$1,Assignment_with_cucumber_Picking_tasks,0)+2,FALSE)/$F$2)*$F$3*100)))</f>
      </c>
      <c r="G15" s="15">
        <f>(VLOOKUP(VLOOKUP($A15, Assignment_with_cucumber___,MATCH($G$1,Assignment_with_cucumber_Picking_tasks,0)+2,FALSE),Assignment_with_cucumber_Design_and_documentation,2,FALSE)/$G$2)*$G$3*100</f>
      </c>
      <c r="H15" s="15">
        <f>(VLOOKUP(VLOOKUP($A15, Assignment_with_cucumber___,MATCH($H$1,Assignment_with_cucumber_Picking_tasks,0)+2,FALSE),Assignment_with_cucumber_Testing,2,FALSE)/$H$2)*$H$3*100</f>
      </c>
      <c r="I15" s="16">
        <f>sum(C15:H15)</f>
      </c>
      <c r="J15" s="27">
        <f>I15*J$3</f>
      </c>
    </row>
    <row r="16">
      <c r="A16" s="9">
        <f>"093355289"</f>
      </c>
      <c r="B16" s="34">
        <f>VLOOKUP($A16, __RESULTS__,2,FALSE)</f>
      </c>
      <c r="C16" s="48">
        <f>(VLOOKUP(VLOOKUP($A16, Assignment_with_cucumber___,MATCH($C$1,Assignment_with_cucumber_Picking_tasks,0)+2,FALSE),Assignment_with_cucumber_Prototype,2,FALSE)/$C$2)*$C$3*100</f>
      </c>
      <c r="D16" s="48">
        <f>(VLOOKUP(VLOOKUP($A16, Assignment_with_cucumber___,MATCH($D$1,Assignment_with_cucumber_Picking_tasks,0)+2,FALSE),Assignment_with_cucumber_Implementation,2,FALSE)/$D$2)*$D$3*100</f>
      </c>
      <c r="E16" s="48">
        <f>IF(ISBLANK(VLOOKUP($A16, Assignment_with_cucumber___,MATCH($E$1,Assignment_with_cucumber_Picking_tasks,0)+2,FALSE)), "",IF(ISTEXT(VLOOKUP($A16, Assignment_with_cucumber___,MATCH($E$1,Assignment_with_cucumber_Picking_tasks,0)+2,FALSE)),VLOOKUP($A16, Assignment_with_cucumber___,MATCH($E$1,Assignment_with_cucumber_Picking_tasks,0)+2,FALSE),((VLOOKUP($A16, Assignment_with_cucumber___,MATCH($E$1,Assignment_with_cucumber_Picking_tasks,0)+2,FALSE)/$E$2)*$E$3*100)))</f>
      </c>
      <c r="F16" s="48">
        <f>IF(ISBLANK(VLOOKUP($A16, Assignment_with_cucumber___,MATCH($F$1,Assignment_with_cucumber_Picking_tasks,0)+2,FALSE)), "",IF(ISTEXT(VLOOKUP($A16, Assignment_with_cucumber___,MATCH($F$1,Assignment_with_cucumber_Picking_tasks,0)+2,FALSE)),VLOOKUP($A16, Assignment_with_cucumber___,MATCH($F$1,Assignment_with_cucumber_Picking_tasks,0)+2,FALSE),((VLOOKUP($A16, Assignment_with_cucumber___,MATCH($F$1,Assignment_with_cucumber_Picking_tasks,0)+2,FALSE)/$F$2)*$F$3*100)))</f>
      </c>
      <c r="G16" s="48">
        <f>(VLOOKUP(VLOOKUP($A16, Assignment_with_cucumber___,MATCH($G$1,Assignment_with_cucumber_Picking_tasks,0)+2,FALSE),Assignment_with_cucumber_Design_and_documentation,2,FALSE)/$G$2)*$G$3*100</f>
      </c>
      <c r="H16" s="48">
        <f>(VLOOKUP(VLOOKUP($A16, Assignment_with_cucumber___,MATCH($H$1,Assignment_with_cucumber_Picking_tasks,0)+2,FALSE),Assignment_with_cucumber_Testing,2,FALSE)/$H$2)*$H$3*100</f>
      </c>
      <c r="I16" s="46" t="s">
        <v>254</v>
      </c>
      <c r="J16" s="31" t="s">
        <v>254</v>
      </c>
    </row>
    <row r="17">
      <c r="A17" s="15">
        <f>"120004735"</f>
      </c>
      <c r="B17" s="27">
        <f>VLOOKUP($A17, __RESULTS__,2,FALSE)</f>
      </c>
      <c r="C17" s="15">
        <f>(VLOOKUP(VLOOKUP($A17, Assignment_with_cucumber___,MATCH($C$1,Assignment_with_cucumber_Picking_tasks,0)+2,FALSE),Assignment_with_cucumber_Prototype,2,FALSE)/$C$2)*$C$3*100</f>
      </c>
      <c r="D17" s="15">
        <f>(VLOOKUP(VLOOKUP($A17, Assignment_with_cucumber___,MATCH($D$1,Assignment_with_cucumber_Picking_tasks,0)+2,FALSE),Assignment_with_cucumber_Implementation,2,FALSE)/$D$2)*$D$3*100</f>
      </c>
      <c r="E17" s="15">
        <f>IF(ISBLANK(VLOOKUP($A17, Assignment_with_cucumber___,MATCH($E$1,Assignment_with_cucumber_Picking_tasks,0)+2,FALSE)), "",IF(ISTEXT(VLOOKUP($A17, Assignment_with_cucumber___,MATCH($E$1,Assignment_with_cucumber_Picking_tasks,0)+2,FALSE)),VLOOKUP($A17, Assignment_with_cucumber___,MATCH($E$1,Assignment_with_cucumber_Picking_tasks,0)+2,FALSE),((VLOOKUP($A17, Assignment_with_cucumber___,MATCH($E$1,Assignment_with_cucumber_Picking_tasks,0)+2,FALSE)/$E$2)*$E$3*100)))</f>
      </c>
      <c r="F17" s="15">
        <f>IF(ISBLANK(VLOOKUP($A17, Assignment_with_cucumber___,MATCH($F$1,Assignment_with_cucumber_Picking_tasks,0)+2,FALSE)), "",IF(ISTEXT(VLOOKUP($A17, Assignment_with_cucumber___,MATCH($F$1,Assignment_with_cucumber_Picking_tasks,0)+2,FALSE)),VLOOKUP($A17, Assignment_with_cucumber___,MATCH($F$1,Assignment_with_cucumber_Picking_tasks,0)+2,FALSE),((VLOOKUP($A17, Assignment_with_cucumber___,MATCH($F$1,Assignment_with_cucumber_Picking_tasks,0)+2,FALSE)/$F$2)*$F$3*100)))</f>
      </c>
      <c r="G17" s="15">
        <f>(VLOOKUP(VLOOKUP($A17, Assignment_with_cucumber___,MATCH($G$1,Assignment_with_cucumber_Picking_tasks,0)+2,FALSE),Assignment_with_cucumber_Design_and_documentation,2,FALSE)/$G$2)*$G$3*100</f>
      </c>
      <c r="H17" s="15">
        <f>(VLOOKUP(VLOOKUP($A17, Assignment_with_cucumber___,MATCH($H$1,Assignment_with_cucumber_Picking_tasks,0)+2,FALSE),Assignment_with_cucumber_Testing,2,FALSE)/$H$2)*$H$3*100</f>
      </c>
      <c r="I17" s="16" t="s">
        <v>254</v>
      </c>
      <c r="J17" s="27" t="s">
        <v>254</v>
      </c>
    </row>
    <row r="18">
      <c r="A18" s="9">
        <f>"110019330"</f>
      </c>
      <c r="B18" s="34">
        <f>VLOOKUP($A18, __RESULTS__,2,FALSE)</f>
      </c>
      <c r="C18" s="48">
        <f>(VLOOKUP(VLOOKUP($A18, Assignment_with_cucumber___,MATCH($C$1,Assignment_with_cucumber_Picking_tasks,0)+2,FALSE),Assignment_with_cucumber_Prototype,2,FALSE)/$C$2)*$C$3*100</f>
      </c>
      <c r="D18" s="48">
        <f>(VLOOKUP(VLOOKUP($A18, Assignment_with_cucumber___,MATCH($D$1,Assignment_with_cucumber_Picking_tasks,0)+2,FALSE),Assignment_with_cucumber_Implementation,2,FALSE)/$D$2)*$D$3*100</f>
      </c>
      <c r="E18" s="48">
        <f>IF(ISBLANK(VLOOKUP($A18, Assignment_with_cucumber___,MATCH($E$1,Assignment_with_cucumber_Picking_tasks,0)+2,FALSE)), "",IF(ISTEXT(VLOOKUP($A18, Assignment_with_cucumber___,MATCH($E$1,Assignment_with_cucumber_Picking_tasks,0)+2,FALSE)),VLOOKUP($A18, Assignment_with_cucumber___,MATCH($E$1,Assignment_with_cucumber_Picking_tasks,0)+2,FALSE),((VLOOKUP($A18, Assignment_with_cucumber___,MATCH($E$1,Assignment_with_cucumber_Picking_tasks,0)+2,FALSE)/$E$2)*$E$3*100)))</f>
      </c>
      <c r="F18" s="48">
        <f>IF(ISBLANK(VLOOKUP($A18, Assignment_with_cucumber___,MATCH($F$1,Assignment_with_cucumber_Picking_tasks,0)+2,FALSE)), "",IF(ISTEXT(VLOOKUP($A18, Assignment_with_cucumber___,MATCH($F$1,Assignment_with_cucumber_Picking_tasks,0)+2,FALSE)),VLOOKUP($A18, Assignment_with_cucumber___,MATCH($F$1,Assignment_with_cucumber_Picking_tasks,0)+2,FALSE),((VLOOKUP($A18, Assignment_with_cucumber___,MATCH($F$1,Assignment_with_cucumber_Picking_tasks,0)+2,FALSE)/$F$2)*$F$3*100)))</f>
      </c>
      <c r="G18" s="48">
        <f>(VLOOKUP(VLOOKUP($A18, Assignment_with_cucumber___,MATCH($G$1,Assignment_with_cucumber_Picking_tasks,0)+2,FALSE),Assignment_with_cucumber_Design_and_documentation,2,FALSE)/$G$2)*$G$3*100</f>
      </c>
      <c r="H18" s="48">
        <f>(VLOOKUP(VLOOKUP($A18, Assignment_with_cucumber___,MATCH($H$1,Assignment_with_cucumber_Picking_tasks,0)+2,FALSE),Assignment_with_cucumber_Testing,2,FALSE)/$H$2)*$H$3*100</f>
      </c>
      <c r="I18" s="46" t="s">
        <v>254</v>
      </c>
      <c r="J18" s="31" t="s">
        <v>254</v>
      </c>
    </row>
    <row r="19">
      <c r="A19" s="15">
        <f>"120074314"</f>
      </c>
      <c r="B19" s="27">
        <f>VLOOKUP($A19, __RESULTS__,2,FALSE)</f>
      </c>
      <c r="C19" s="15">
        <f>(VLOOKUP(VLOOKUP($A19, Assignment_with_cucumber___,MATCH($C$1,Assignment_with_cucumber_Picking_tasks,0)+2,FALSE),Assignment_with_cucumber_Prototype,2,FALSE)/$C$2)*$C$3*100</f>
      </c>
      <c r="D19" s="15">
        <f>(VLOOKUP(VLOOKUP($A19, Assignment_with_cucumber___,MATCH($D$1,Assignment_with_cucumber_Picking_tasks,0)+2,FALSE),Assignment_with_cucumber_Implementation,2,FALSE)/$D$2)*$D$3*100</f>
      </c>
      <c r="E19" s="15">
        <f>IF(ISBLANK(VLOOKUP($A19, Assignment_with_cucumber___,MATCH($E$1,Assignment_with_cucumber_Picking_tasks,0)+2,FALSE)), "",IF(ISTEXT(VLOOKUP($A19, Assignment_with_cucumber___,MATCH($E$1,Assignment_with_cucumber_Picking_tasks,0)+2,FALSE)),VLOOKUP($A19, Assignment_with_cucumber___,MATCH($E$1,Assignment_with_cucumber_Picking_tasks,0)+2,FALSE),((VLOOKUP($A19, Assignment_with_cucumber___,MATCH($E$1,Assignment_with_cucumber_Picking_tasks,0)+2,FALSE)/$E$2)*$E$3*100)))</f>
      </c>
      <c r="F19" s="15">
        <f>IF(ISBLANK(VLOOKUP($A19, Assignment_with_cucumber___,MATCH($F$1,Assignment_with_cucumber_Picking_tasks,0)+2,FALSE)), "",IF(ISTEXT(VLOOKUP($A19, Assignment_with_cucumber___,MATCH($F$1,Assignment_with_cucumber_Picking_tasks,0)+2,FALSE)),VLOOKUP($A19, Assignment_with_cucumber___,MATCH($F$1,Assignment_with_cucumber_Picking_tasks,0)+2,FALSE),((VLOOKUP($A19, Assignment_with_cucumber___,MATCH($F$1,Assignment_with_cucumber_Picking_tasks,0)+2,FALSE)/$F$2)*$F$3*100)))</f>
      </c>
      <c r="G19" s="15">
        <f>(VLOOKUP(VLOOKUP($A19, Assignment_with_cucumber___,MATCH($G$1,Assignment_with_cucumber_Picking_tasks,0)+2,FALSE),Assignment_with_cucumber_Design_and_documentation,2,FALSE)/$G$2)*$G$3*100</f>
      </c>
      <c r="H19" s="15">
        <f>(VLOOKUP(VLOOKUP($A19, Assignment_with_cucumber___,MATCH($H$1,Assignment_with_cucumber_Picking_tasks,0)+2,FALSE),Assignment_with_cucumber_Testing,2,FALSE)/$H$2)*$H$3*100</f>
      </c>
      <c r="I19" s="16" t="s">
        <v>254</v>
      </c>
      <c r="J19" s="27" t="s">
        <v>254</v>
      </c>
    </row>
    <row r="20">
      <c r="A20" s="9">
        <f>"109020185"</f>
      </c>
      <c r="B20" s="34">
        <f>VLOOKUP($A20, __RESULTS__,2,FALSE)</f>
      </c>
      <c r="C20" s="48">
        <f>(VLOOKUP(VLOOKUP($A20, Assignment_with_cucumber___,MATCH($C$1,Assignment_with_cucumber_Picking_tasks,0)+2,FALSE),Assignment_with_cucumber_Prototype,2,FALSE)/$C$2)*$C$3*100</f>
      </c>
      <c r="D20" s="48">
        <f>(VLOOKUP(VLOOKUP($A20, Assignment_with_cucumber___,MATCH($D$1,Assignment_with_cucumber_Picking_tasks,0)+2,FALSE),Assignment_with_cucumber_Implementation,2,FALSE)/$D$2)*$D$3*100</f>
      </c>
      <c r="E20" s="48">
        <f>IF(ISBLANK(VLOOKUP($A20, Assignment_with_cucumber___,MATCH($E$1,Assignment_with_cucumber_Picking_tasks,0)+2,FALSE)), "",IF(ISTEXT(VLOOKUP($A20, Assignment_with_cucumber___,MATCH($E$1,Assignment_with_cucumber_Picking_tasks,0)+2,FALSE)),VLOOKUP($A20, Assignment_with_cucumber___,MATCH($E$1,Assignment_with_cucumber_Picking_tasks,0)+2,FALSE),((VLOOKUP($A20, Assignment_with_cucumber___,MATCH($E$1,Assignment_with_cucumber_Picking_tasks,0)+2,FALSE)/$E$2)*$E$3*100)))</f>
      </c>
      <c r="F20" s="48">
        <f>IF(ISBLANK(VLOOKUP($A20, Assignment_with_cucumber___,MATCH($F$1,Assignment_with_cucumber_Picking_tasks,0)+2,FALSE)), "",IF(ISTEXT(VLOOKUP($A20, Assignment_with_cucumber___,MATCH($F$1,Assignment_with_cucumber_Picking_tasks,0)+2,FALSE)),VLOOKUP($A20, Assignment_with_cucumber___,MATCH($F$1,Assignment_with_cucumber_Picking_tasks,0)+2,FALSE),((VLOOKUP($A20, Assignment_with_cucumber___,MATCH($F$1,Assignment_with_cucumber_Picking_tasks,0)+2,FALSE)/$F$2)*$F$3*100)))</f>
      </c>
      <c r="G20" s="48">
        <f>(VLOOKUP(VLOOKUP($A20, Assignment_with_cucumber___,MATCH($G$1,Assignment_with_cucumber_Picking_tasks,0)+2,FALSE),Assignment_with_cucumber_Design_and_documentation,2,FALSE)/$G$2)*$G$3*100</f>
      </c>
      <c r="H20" s="48">
        <f>(VLOOKUP(VLOOKUP($A20, Assignment_with_cucumber___,MATCH($H$1,Assignment_with_cucumber_Picking_tasks,0)+2,FALSE),Assignment_with_cucumber_Testing,2,FALSE)/$H$2)*$H$3*100</f>
      </c>
      <c r="I20" s="46" t="s">
        <v>254</v>
      </c>
      <c r="J20" s="31" t="s">
        <v>254</v>
      </c>
    </row>
    <row r="21">
      <c r="A21" s="15">
        <f>"110028424"</f>
      </c>
      <c r="B21" s="27">
        <f>VLOOKUP($A21, __RESULTS__,2,FALSE)</f>
      </c>
      <c r="C21" s="15">
        <f>(VLOOKUP(VLOOKUP($A21, Assignment_with_cucumber___,MATCH($C$1,Assignment_with_cucumber_Picking_tasks,0)+2,FALSE),Assignment_with_cucumber_Prototype,2,FALSE)/$C$2)*$C$3*100</f>
      </c>
      <c r="D21" s="15">
        <f>(VLOOKUP(VLOOKUP($A21, Assignment_with_cucumber___,MATCH($D$1,Assignment_with_cucumber_Picking_tasks,0)+2,FALSE),Assignment_with_cucumber_Implementation,2,FALSE)/$D$2)*$D$3*100</f>
      </c>
      <c r="E21" s="15">
        <f>IF(ISBLANK(VLOOKUP($A21, Assignment_with_cucumber___,MATCH($E$1,Assignment_with_cucumber_Picking_tasks,0)+2,FALSE)), "",IF(ISTEXT(VLOOKUP($A21, Assignment_with_cucumber___,MATCH($E$1,Assignment_with_cucumber_Picking_tasks,0)+2,FALSE)),VLOOKUP($A21, Assignment_with_cucumber___,MATCH($E$1,Assignment_with_cucumber_Picking_tasks,0)+2,FALSE),((VLOOKUP($A21, Assignment_with_cucumber___,MATCH($E$1,Assignment_with_cucumber_Picking_tasks,0)+2,FALSE)/$E$2)*$E$3*100)))</f>
      </c>
      <c r="F21" s="15">
        <f>IF(ISBLANK(VLOOKUP($A21, Assignment_with_cucumber___,MATCH($F$1,Assignment_with_cucumber_Picking_tasks,0)+2,FALSE)), "",IF(ISTEXT(VLOOKUP($A21, Assignment_with_cucumber___,MATCH($F$1,Assignment_with_cucumber_Picking_tasks,0)+2,FALSE)),VLOOKUP($A21, Assignment_with_cucumber___,MATCH($F$1,Assignment_with_cucumber_Picking_tasks,0)+2,FALSE),((VLOOKUP($A21, Assignment_with_cucumber___,MATCH($F$1,Assignment_with_cucumber_Picking_tasks,0)+2,FALSE)/$F$2)*$F$3*100)))</f>
      </c>
      <c r="G21" s="15">
        <f>(VLOOKUP(VLOOKUP($A21, Assignment_with_cucumber___,MATCH($G$1,Assignment_with_cucumber_Picking_tasks,0)+2,FALSE),Assignment_with_cucumber_Design_and_documentation,2,FALSE)/$G$2)*$G$3*100</f>
      </c>
      <c r="H21" s="15">
        <f>(VLOOKUP(VLOOKUP($A21, Assignment_with_cucumber___,MATCH($H$1,Assignment_with_cucumber_Picking_tasks,0)+2,FALSE),Assignment_with_cucumber_Testing,2,FALSE)/$H$2)*$H$3*100</f>
      </c>
      <c r="I21" s="16" t="s">
        <v>254</v>
      </c>
      <c r="J21" s="27" t="s">
        <v>254</v>
      </c>
    </row>
    <row r="22">
      <c r="A22" s="9">
        <f>"110024253"</f>
      </c>
      <c r="B22" s="34">
        <f>VLOOKUP($A22, __RESULTS__,2,FALSE)</f>
      </c>
      <c r="C22" s="48">
        <f>(VLOOKUP(VLOOKUP($A22, Assignment_with_cucumber___,MATCH($C$1,Assignment_with_cucumber_Picking_tasks,0)+2,FALSE),Assignment_with_cucumber_Prototype,2,FALSE)/$C$2)*$C$3*100</f>
      </c>
      <c r="D22" s="48">
        <f>(VLOOKUP(VLOOKUP($A22, Assignment_with_cucumber___,MATCH($D$1,Assignment_with_cucumber_Picking_tasks,0)+2,FALSE),Assignment_with_cucumber_Implementation,2,FALSE)/$D$2)*$D$3*100</f>
      </c>
      <c r="E22" s="48">
        <f>IF(ISBLANK(VLOOKUP($A22, Assignment_with_cucumber___,MATCH($E$1,Assignment_with_cucumber_Picking_tasks,0)+2,FALSE)), "",IF(ISTEXT(VLOOKUP($A22, Assignment_with_cucumber___,MATCH($E$1,Assignment_with_cucumber_Picking_tasks,0)+2,FALSE)),VLOOKUP($A22, Assignment_with_cucumber___,MATCH($E$1,Assignment_with_cucumber_Picking_tasks,0)+2,FALSE),((VLOOKUP($A22, Assignment_with_cucumber___,MATCH($E$1,Assignment_with_cucumber_Picking_tasks,0)+2,FALSE)/$E$2)*$E$3*100)))</f>
      </c>
      <c r="F22" s="48">
        <f>IF(ISBLANK(VLOOKUP($A22, Assignment_with_cucumber___,MATCH($F$1,Assignment_with_cucumber_Picking_tasks,0)+2,FALSE)), "",IF(ISTEXT(VLOOKUP($A22, Assignment_with_cucumber___,MATCH($F$1,Assignment_with_cucumber_Picking_tasks,0)+2,FALSE)),VLOOKUP($A22, Assignment_with_cucumber___,MATCH($F$1,Assignment_with_cucumber_Picking_tasks,0)+2,FALSE),((VLOOKUP($A22, Assignment_with_cucumber___,MATCH($F$1,Assignment_with_cucumber_Picking_tasks,0)+2,FALSE)/$F$2)*$F$3*100)))</f>
      </c>
      <c r="G22" s="48">
        <f>(VLOOKUP(VLOOKUP($A22, Assignment_with_cucumber___,MATCH($G$1,Assignment_with_cucumber_Picking_tasks,0)+2,FALSE),Assignment_with_cucumber_Design_and_documentation,2,FALSE)/$G$2)*$G$3*100</f>
      </c>
      <c r="H22" s="48">
        <f>(VLOOKUP(VLOOKUP($A22, Assignment_with_cucumber___,MATCH($H$1,Assignment_with_cucumber_Picking_tasks,0)+2,FALSE),Assignment_with_cucumber_Testing,2,FALSE)/$H$2)*$H$3*100</f>
      </c>
      <c r="I22" s="46" t="s">
        <v>254</v>
      </c>
      <c r="J22" s="31" t="s">
        <v>254</v>
      </c>
    </row>
    <row r="23">
      <c r="A23" s="15">
        <f>"110080008"</f>
      </c>
      <c r="B23" s="27">
        <f>VLOOKUP($A23, __RESULTS__,2,FALSE)</f>
      </c>
      <c r="C23" s="15">
        <f>(VLOOKUP(VLOOKUP($A23, Assignment_with_cucumber___,MATCH($C$1,Assignment_with_cucumber_Picking_tasks,0)+2,FALSE),Assignment_with_cucumber_Prototype,2,FALSE)/$C$2)*$C$3*100</f>
      </c>
      <c r="D23" s="15">
        <f>(VLOOKUP(VLOOKUP($A23, Assignment_with_cucumber___,MATCH($D$1,Assignment_with_cucumber_Picking_tasks,0)+2,FALSE),Assignment_with_cucumber_Implementation,2,FALSE)/$D$2)*$D$3*100</f>
      </c>
      <c r="E23" s="15">
        <f>IF(ISBLANK(VLOOKUP($A23, Assignment_with_cucumber___,MATCH($E$1,Assignment_with_cucumber_Picking_tasks,0)+2,FALSE)), "",IF(ISTEXT(VLOOKUP($A23, Assignment_with_cucumber___,MATCH($E$1,Assignment_with_cucumber_Picking_tasks,0)+2,FALSE)),VLOOKUP($A23, Assignment_with_cucumber___,MATCH($E$1,Assignment_with_cucumber_Picking_tasks,0)+2,FALSE),((VLOOKUP($A23, Assignment_with_cucumber___,MATCH($E$1,Assignment_with_cucumber_Picking_tasks,0)+2,FALSE)/$E$2)*$E$3*100)))</f>
      </c>
      <c r="F23" s="15">
        <f>IF(ISBLANK(VLOOKUP($A23, Assignment_with_cucumber___,MATCH($F$1,Assignment_with_cucumber_Picking_tasks,0)+2,FALSE)), "",IF(ISTEXT(VLOOKUP($A23, Assignment_with_cucumber___,MATCH($F$1,Assignment_with_cucumber_Picking_tasks,0)+2,FALSE)),VLOOKUP($A23, Assignment_with_cucumber___,MATCH($F$1,Assignment_with_cucumber_Picking_tasks,0)+2,FALSE),((VLOOKUP($A23, Assignment_with_cucumber___,MATCH($F$1,Assignment_with_cucumber_Picking_tasks,0)+2,FALSE)/$F$2)*$F$3*100)))</f>
      </c>
      <c r="G23" s="15">
        <f>(VLOOKUP(VLOOKUP($A23, Assignment_with_cucumber___,MATCH($G$1,Assignment_with_cucumber_Picking_tasks,0)+2,FALSE),Assignment_with_cucumber_Design_and_documentation,2,FALSE)/$G$2)*$G$3*100</f>
      </c>
      <c r="H23" s="15">
        <f>(VLOOKUP(VLOOKUP($A23, Assignment_with_cucumber___,MATCH($H$1,Assignment_with_cucumber_Picking_tasks,0)+2,FALSE),Assignment_with_cucumber_Testing,2,FALSE)/$H$2)*$H$3*100</f>
      </c>
      <c r="I23" s="16">
        <f>sum(C23:H23)</f>
      </c>
      <c r="J23" s="27">
        <f>I23*J$3</f>
      </c>
    </row>
    <row r="24">
      <c r="A24" s="9">
        <f>"110099608"</f>
      </c>
      <c r="B24" s="34">
        <f>VLOOKUP($A24, __RESULTS__,2,FALSE)</f>
      </c>
      <c r="C24" s="48">
        <f>(VLOOKUP(VLOOKUP($A24, Assignment_with_cucumber___,MATCH($C$1,Assignment_with_cucumber_Picking_tasks,0)+2,FALSE),Assignment_with_cucumber_Prototype,2,FALSE)/$C$2)*$C$3*100</f>
      </c>
      <c r="D24" s="48">
        <f>(VLOOKUP(VLOOKUP($A24, Assignment_with_cucumber___,MATCH($D$1,Assignment_with_cucumber_Picking_tasks,0)+2,FALSE),Assignment_with_cucumber_Implementation,2,FALSE)/$D$2)*$D$3*100</f>
      </c>
      <c r="E24" s="48">
        <f>IF(ISBLANK(VLOOKUP($A24, Assignment_with_cucumber___,MATCH($E$1,Assignment_with_cucumber_Picking_tasks,0)+2,FALSE)), "",IF(ISTEXT(VLOOKUP($A24, Assignment_with_cucumber___,MATCH($E$1,Assignment_with_cucumber_Picking_tasks,0)+2,FALSE)),VLOOKUP($A24, Assignment_with_cucumber___,MATCH($E$1,Assignment_with_cucumber_Picking_tasks,0)+2,FALSE),((VLOOKUP($A24, Assignment_with_cucumber___,MATCH($E$1,Assignment_with_cucumber_Picking_tasks,0)+2,FALSE)/$E$2)*$E$3*100)))</f>
      </c>
      <c r="F24" s="48">
        <f>IF(ISBLANK(VLOOKUP($A24, Assignment_with_cucumber___,MATCH($F$1,Assignment_with_cucumber_Picking_tasks,0)+2,FALSE)), "",IF(ISTEXT(VLOOKUP($A24, Assignment_with_cucumber___,MATCH($F$1,Assignment_with_cucumber_Picking_tasks,0)+2,FALSE)),VLOOKUP($A24, Assignment_with_cucumber___,MATCH($F$1,Assignment_with_cucumber_Picking_tasks,0)+2,FALSE),((VLOOKUP($A24, Assignment_with_cucumber___,MATCH($F$1,Assignment_with_cucumber_Picking_tasks,0)+2,FALSE)/$F$2)*$F$3*100)))</f>
      </c>
      <c r="G24" s="48">
        <f>(VLOOKUP(VLOOKUP($A24, Assignment_with_cucumber___,MATCH($G$1,Assignment_with_cucumber_Picking_tasks,0)+2,FALSE),Assignment_with_cucumber_Design_and_documentation,2,FALSE)/$G$2)*$G$3*100</f>
      </c>
      <c r="H24" s="48">
        <f>(VLOOKUP(VLOOKUP($A24, Assignment_with_cucumber___,MATCH($H$1,Assignment_with_cucumber_Picking_tasks,0)+2,FALSE),Assignment_with_cucumber_Testing,2,FALSE)/$H$2)*$H$3*100</f>
      </c>
      <c r="I24" s="46" t="s">
        <v>254</v>
      </c>
      <c r="J24" s="31" t="s">
        <v>254</v>
      </c>
    </row>
    <row r="25">
      <c r="A25" s="15">
        <f>"110007212"</f>
      </c>
      <c r="B25" s="27">
        <f>VLOOKUP($A25, __RESULTS__,2,FALSE)</f>
      </c>
      <c r="C25" s="15">
        <f>(VLOOKUP(VLOOKUP($A25, Assignment_with_cucumber___,MATCH($C$1,Assignment_with_cucumber_Picking_tasks,0)+2,FALSE),Assignment_with_cucumber_Prototype,2,FALSE)/$C$2)*$C$3*100</f>
      </c>
      <c r="D25" s="15">
        <f>(VLOOKUP(VLOOKUP($A25, Assignment_with_cucumber___,MATCH($D$1,Assignment_with_cucumber_Picking_tasks,0)+2,FALSE),Assignment_with_cucumber_Implementation,2,FALSE)/$D$2)*$D$3*100</f>
      </c>
      <c r="E25" s="15">
        <f>IF(ISBLANK(VLOOKUP($A25, Assignment_with_cucumber___,MATCH($E$1,Assignment_with_cucumber_Picking_tasks,0)+2,FALSE)), "",IF(ISTEXT(VLOOKUP($A25, Assignment_with_cucumber___,MATCH($E$1,Assignment_with_cucumber_Picking_tasks,0)+2,FALSE)),VLOOKUP($A25, Assignment_with_cucumber___,MATCH($E$1,Assignment_with_cucumber_Picking_tasks,0)+2,FALSE),((VLOOKUP($A25, Assignment_with_cucumber___,MATCH($E$1,Assignment_with_cucumber_Picking_tasks,0)+2,FALSE)/$E$2)*$E$3*100)))</f>
      </c>
      <c r="F25" s="15">
        <f>IF(ISBLANK(VLOOKUP($A25, Assignment_with_cucumber___,MATCH($F$1,Assignment_with_cucumber_Picking_tasks,0)+2,FALSE)), "",IF(ISTEXT(VLOOKUP($A25, Assignment_with_cucumber___,MATCH($F$1,Assignment_with_cucumber_Picking_tasks,0)+2,FALSE)),VLOOKUP($A25, Assignment_with_cucumber___,MATCH($F$1,Assignment_with_cucumber_Picking_tasks,0)+2,FALSE),((VLOOKUP($A25, Assignment_with_cucumber___,MATCH($F$1,Assignment_with_cucumber_Picking_tasks,0)+2,FALSE)/$F$2)*$F$3*100)))</f>
      </c>
      <c r="G25" s="15">
        <f>(VLOOKUP(VLOOKUP($A25, Assignment_with_cucumber___,MATCH($G$1,Assignment_with_cucumber_Picking_tasks,0)+2,FALSE),Assignment_with_cucumber_Design_and_documentation,2,FALSE)/$G$2)*$G$3*100</f>
      </c>
      <c r="H25" s="15">
        <f>(VLOOKUP(VLOOKUP($A25, Assignment_with_cucumber___,MATCH($H$1,Assignment_with_cucumber_Picking_tasks,0)+2,FALSE),Assignment_with_cucumber_Testing,2,FALSE)/$H$2)*$H$3*100</f>
      </c>
      <c r="I25" s="16">
        <f>sum(C25:H25)</f>
      </c>
      <c r="J25" s="27">
        <f>I25*J$3</f>
      </c>
    </row>
    <row r="26">
      <c r="A26" s="9">
        <f>"120063156"</f>
      </c>
      <c r="B26" s="34">
        <f>VLOOKUP($A26, __RESULTS__,2,FALSE)</f>
      </c>
      <c r="C26" s="48">
        <f>(VLOOKUP(VLOOKUP($A26, Assignment_with_cucumber___,MATCH($C$1,Assignment_with_cucumber_Picking_tasks,0)+2,FALSE),Assignment_with_cucumber_Prototype,2,FALSE)/$C$2)*$C$3*100</f>
      </c>
      <c r="D26" s="48">
        <f>(VLOOKUP(VLOOKUP($A26, Assignment_with_cucumber___,MATCH($D$1,Assignment_with_cucumber_Picking_tasks,0)+2,FALSE),Assignment_with_cucumber_Implementation,2,FALSE)/$D$2)*$D$3*100</f>
      </c>
      <c r="E26" s="48">
        <f>IF(ISBLANK(VLOOKUP($A26, Assignment_with_cucumber___,MATCH($E$1,Assignment_with_cucumber_Picking_tasks,0)+2,FALSE)), "",IF(ISTEXT(VLOOKUP($A26, Assignment_with_cucumber___,MATCH($E$1,Assignment_with_cucumber_Picking_tasks,0)+2,FALSE)),VLOOKUP($A26, Assignment_with_cucumber___,MATCH($E$1,Assignment_with_cucumber_Picking_tasks,0)+2,FALSE),((VLOOKUP($A26, Assignment_with_cucumber___,MATCH($E$1,Assignment_with_cucumber_Picking_tasks,0)+2,FALSE)/$E$2)*$E$3*100)))</f>
      </c>
      <c r="F26" s="48">
        <f>IF(ISBLANK(VLOOKUP($A26, Assignment_with_cucumber___,MATCH($F$1,Assignment_with_cucumber_Picking_tasks,0)+2,FALSE)), "",IF(ISTEXT(VLOOKUP($A26, Assignment_with_cucumber___,MATCH($F$1,Assignment_with_cucumber_Picking_tasks,0)+2,FALSE)),VLOOKUP($A26, Assignment_with_cucumber___,MATCH($F$1,Assignment_with_cucumber_Picking_tasks,0)+2,FALSE),((VLOOKUP($A26, Assignment_with_cucumber___,MATCH($F$1,Assignment_with_cucumber_Picking_tasks,0)+2,FALSE)/$F$2)*$F$3*100)))</f>
      </c>
      <c r="G26" s="48">
        <f>(VLOOKUP(VLOOKUP($A26, Assignment_with_cucumber___,MATCH($G$1,Assignment_with_cucumber_Picking_tasks,0)+2,FALSE),Assignment_with_cucumber_Design_and_documentation,2,FALSE)/$G$2)*$G$3*100</f>
      </c>
      <c r="H26" s="48">
        <f>(VLOOKUP(VLOOKUP($A26, Assignment_with_cucumber___,MATCH($H$1,Assignment_with_cucumber_Picking_tasks,0)+2,FALSE),Assignment_with_cucumber_Testing,2,FALSE)/$H$2)*$H$3*100</f>
      </c>
      <c r="I26" s="46" t="s">
        <v>254</v>
      </c>
      <c r="J26" s="31" t="s">
        <v>254</v>
      </c>
    </row>
    <row r="27">
      <c r="A27" s="15">
        <f>"110010544"</f>
      </c>
      <c r="B27" s="27">
        <f>VLOOKUP($A27, __RESULTS__,2,FALSE)</f>
      </c>
      <c r="C27" s="15">
        <f>(VLOOKUP(VLOOKUP($A27, Assignment_with_cucumber___,MATCH($C$1,Assignment_with_cucumber_Picking_tasks,0)+2,FALSE),Assignment_with_cucumber_Prototype,2,FALSE)/$C$2)*$C$3*100</f>
      </c>
      <c r="D27" s="15">
        <f>(VLOOKUP(VLOOKUP($A27, Assignment_with_cucumber___,MATCH($D$1,Assignment_with_cucumber_Picking_tasks,0)+2,FALSE),Assignment_with_cucumber_Implementation,2,FALSE)/$D$2)*$D$3*100</f>
      </c>
      <c r="E27" s="15">
        <f>IF(ISBLANK(VLOOKUP($A27, Assignment_with_cucumber___,MATCH($E$1,Assignment_with_cucumber_Picking_tasks,0)+2,FALSE)), "",IF(ISTEXT(VLOOKUP($A27, Assignment_with_cucumber___,MATCH($E$1,Assignment_with_cucumber_Picking_tasks,0)+2,FALSE)),VLOOKUP($A27, Assignment_with_cucumber___,MATCH($E$1,Assignment_with_cucumber_Picking_tasks,0)+2,FALSE),((VLOOKUP($A27, Assignment_with_cucumber___,MATCH($E$1,Assignment_with_cucumber_Picking_tasks,0)+2,FALSE)/$E$2)*$E$3*100)))</f>
      </c>
      <c r="F27" s="15">
        <f>IF(ISBLANK(VLOOKUP($A27, Assignment_with_cucumber___,MATCH($F$1,Assignment_with_cucumber_Picking_tasks,0)+2,FALSE)), "",IF(ISTEXT(VLOOKUP($A27, Assignment_with_cucumber___,MATCH($F$1,Assignment_with_cucumber_Picking_tasks,0)+2,FALSE)),VLOOKUP($A27, Assignment_with_cucumber___,MATCH($F$1,Assignment_with_cucumber_Picking_tasks,0)+2,FALSE),((VLOOKUP($A27, Assignment_with_cucumber___,MATCH($F$1,Assignment_with_cucumber_Picking_tasks,0)+2,FALSE)/$F$2)*$F$3*100)))</f>
      </c>
      <c r="G27" s="15">
        <f>(VLOOKUP(VLOOKUP($A27, Assignment_with_cucumber___,MATCH($G$1,Assignment_with_cucumber_Picking_tasks,0)+2,FALSE),Assignment_with_cucumber_Design_and_documentation,2,FALSE)/$G$2)*$G$3*100</f>
      </c>
      <c r="H27" s="15">
        <f>(VLOOKUP(VLOOKUP($A27, Assignment_with_cucumber___,MATCH($H$1,Assignment_with_cucumber_Picking_tasks,0)+2,FALSE),Assignment_with_cucumber_Testing,2,FALSE)/$H$2)*$H$3*100</f>
      </c>
      <c r="I27" s="16" t="s">
        <v>254</v>
      </c>
      <c r="J27" s="27" t="s">
        <v>254</v>
      </c>
    </row>
    <row r="28">
      <c r="A28" s="9">
        <f>"120025132"</f>
      </c>
      <c r="B28" s="34">
        <f>VLOOKUP($A28, __RESULTS__,2,FALSE)</f>
      </c>
      <c r="C28" s="48">
        <f>(VLOOKUP(VLOOKUP($A28, Assignment_with_cucumber___,MATCH($C$1,Assignment_with_cucumber_Picking_tasks,0)+2,FALSE),Assignment_with_cucumber_Prototype,2,FALSE)/$C$2)*$C$3*100</f>
      </c>
      <c r="D28" s="48">
        <f>(VLOOKUP(VLOOKUP($A28, Assignment_with_cucumber___,MATCH($D$1,Assignment_with_cucumber_Picking_tasks,0)+2,FALSE),Assignment_with_cucumber_Implementation,2,FALSE)/$D$2)*$D$3*100</f>
      </c>
      <c r="E28" s="48">
        <f>IF(ISBLANK(VLOOKUP($A28, Assignment_with_cucumber___,MATCH($E$1,Assignment_with_cucumber_Picking_tasks,0)+2,FALSE)), "",IF(ISTEXT(VLOOKUP($A28, Assignment_with_cucumber___,MATCH($E$1,Assignment_with_cucumber_Picking_tasks,0)+2,FALSE)),VLOOKUP($A28, Assignment_with_cucumber___,MATCH($E$1,Assignment_with_cucumber_Picking_tasks,0)+2,FALSE),((VLOOKUP($A28, Assignment_with_cucumber___,MATCH($E$1,Assignment_with_cucumber_Picking_tasks,0)+2,FALSE)/$E$2)*$E$3*100)))</f>
      </c>
      <c r="F28" s="48">
        <f>IF(ISBLANK(VLOOKUP($A28, Assignment_with_cucumber___,MATCH($F$1,Assignment_with_cucumber_Picking_tasks,0)+2,FALSE)), "",IF(ISTEXT(VLOOKUP($A28, Assignment_with_cucumber___,MATCH($F$1,Assignment_with_cucumber_Picking_tasks,0)+2,FALSE)),VLOOKUP($A28, Assignment_with_cucumber___,MATCH($F$1,Assignment_with_cucumber_Picking_tasks,0)+2,FALSE),((VLOOKUP($A28, Assignment_with_cucumber___,MATCH($F$1,Assignment_with_cucumber_Picking_tasks,0)+2,FALSE)/$F$2)*$F$3*100)))</f>
      </c>
      <c r="G28" s="48">
        <f>(VLOOKUP(VLOOKUP($A28, Assignment_with_cucumber___,MATCH($G$1,Assignment_with_cucumber_Picking_tasks,0)+2,FALSE),Assignment_with_cucumber_Design_and_documentation,2,FALSE)/$G$2)*$G$3*100</f>
      </c>
      <c r="H28" s="48">
        <f>(VLOOKUP(VLOOKUP($A28, Assignment_with_cucumber___,MATCH($H$1,Assignment_with_cucumber_Picking_tasks,0)+2,FALSE),Assignment_with_cucumber_Testing,2,FALSE)/$H$2)*$H$3*100</f>
      </c>
      <c r="I28" s="46" t="s">
        <v>254</v>
      </c>
      <c r="J28" s="31" t="s">
        <v>254</v>
      </c>
    </row>
    <row r="29">
      <c r="A29" s="15">
        <f>"110005643"</f>
      </c>
      <c r="B29" s="27">
        <f>VLOOKUP($A29, __RESULTS__,2,FALSE)</f>
      </c>
      <c r="C29" s="15">
        <f>(VLOOKUP(VLOOKUP($A29, Assignment_with_cucumber___,MATCH($C$1,Assignment_with_cucumber_Picking_tasks,0)+2,FALSE),Assignment_with_cucumber_Prototype,2,FALSE)/$C$2)*$C$3*100</f>
      </c>
      <c r="D29" s="15">
        <f>(VLOOKUP(VLOOKUP($A29, Assignment_with_cucumber___,MATCH($D$1,Assignment_with_cucumber_Picking_tasks,0)+2,FALSE),Assignment_with_cucumber_Implementation,2,FALSE)/$D$2)*$D$3*100</f>
      </c>
      <c r="E29" s="15">
        <f>IF(ISBLANK(VLOOKUP($A29, Assignment_with_cucumber___,MATCH($E$1,Assignment_with_cucumber_Picking_tasks,0)+2,FALSE)), "",IF(ISTEXT(VLOOKUP($A29, Assignment_with_cucumber___,MATCH($E$1,Assignment_with_cucumber_Picking_tasks,0)+2,FALSE)),VLOOKUP($A29, Assignment_with_cucumber___,MATCH($E$1,Assignment_with_cucumber_Picking_tasks,0)+2,FALSE),((VLOOKUP($A29, Assignment_with_cucumber___,MATCH($E$1,Assignment_with_cucumber_Picking_tasks,0)+2,FALSE)/$E$2)*$E$3*100)))</f>
      </c>
      <c r="F29" s="15">
        <f>IF(ISBLANK(VLOOKUP($A29, Assignment_with_cucumber___,MATCH($F$1,Assignment_with_cucumber_Picking_tasks,0)+2,FALSE)), "",IF(ISTEXT(VLOOKUP($A29, Assignment_with_cucumber___,MATCH($F$1,Assignment_with_cucumber_Picking_tasks,0)+2,FALSE)),VLOOKUP($A29, Assignment_with_cucumber___,MATCH($F$1,Assignment_with_cucumber_Picking_tasks,0)+2,FALSE),((VLOOKUP($A29, Assignment_with_cucumber___,MATCH($F$1,Assignment_with_cucumber_Picking_tasks,0)+2,FALSE)/$F$2)*$F$3*100)))</f>
      </c>
      <c r="G29" s="15">
        <f>(VLOOKUP(VLOOKUP($A29, Assignment_with_cucumber___,MATCH($G$1,Assignment_with_cucumber_Picking_tasks,0)+2,FALSE),Assignment_with_cucumber_Design_and_documentation,2,FALSE)/$G$2)*$G$3*100</f>
      </c>
      <c r="H29" s="15">
        <f>(VLOOKUP(VLOOKUP($A29, Assignment_with_cucumber___,MATCH($H$1,Assignment_with_cucumber_Picking_tasks,0)+2,FALSE),Assignment_with_cucumber_Testing,2,FALSE)/$H$2)*$H$3*100</f>
      </c>
      <c r="I29" s="16">
        <f>sum(C29:H29)</f>
      </c>
      <c r="J29" s="27">
        <f>I29*J$3</f>
      </c>
    </row>
    <row r="30">
      <c r="A30" s="9">
        <f>"120030789"</f>
      </c>
      <c r="B30" s="34">
        <f>VLOOKUP($A30, __RESULTS__,2,FALSE)</f>
      </c>
      <c r="C30" s="48">
        <f>(VLOOKUP(VLOOKUP($A30, Assignment_with_cucumber___,MATCH($C$1,Assignment_with_cucumber_Picking_tasks,0)+2,FALSE),Assignment_with_cucumber_Prototype,2,FALSE)/$C$2)*$C$3*100</f>
      </c>
      <c r="D30" s="48">
        <f>(VLOOKUP(VLOOKUP($A30, Assignment_with_cucumber___,MATCH($D$1,Assignment_with_cucumber_Picking_tasks,0)+2,FALSE),Assignment_with_cucumber_Implementation,2,FALSE)/$D$2)*$D$3*100</f>
      </c>
      <c r="E30" s="48">
        <f>IF(ISBLANK(VLOOKUP($A30, Assignment_with_cucumber___,MATCH($E$1,Assignment_with_cucumber_Picking_tasks,0)+2,FALSE)), "",IF(ISTEXT(VLOOKUP($A30, Assignment_with_cucumber___,MATCH($E$1,Assignment_with_cucumber_Picking_tasks,0)+2,FALSE)),VLOOKUP($A30, Assignment_with_cucumber___,MATCH($E$1,Assignment_with_cucumber_Picking_tasks,0)+2,FALSE),((VLOOKUP($A30, Assignment_with_cucumber___,MATCH($E$1,Assignment_with_cucumber_Picking_tasks,0)+2,FALSE)/$E$2)*$E$3*100)))</f>
      </c>
      <c r="F30" s="48">
        <f>IF(ISBLANK(VLOOKUP($A30, Assignment_with_cucumber___,MATCH($F$1,Assignment_with_cucumber_Picking_tasks,0)+2,FALSE)), "",IF(ISTEXT(VLOOKUP($A30, Assignment_with_cucumber___,MATCH($F$1,Assignment_with_cucumber_Picking_tasks,0)+2,FALSE)),VLOOKUP($A30, Assignment_with_cucumber___,MATCH($F$1,Assignment_with_cucumber_Picking_tasks,0)+2,FALSE),((VLOOKUP($A30, Assignment_with_cucumber___,MATCH($F$1,Assignment_with_cucumber_Picking_tasks,0)+2,FALSE)/$F$2)*$F$3*100)))</f>
      </c>
      <c r="G30" s="48">
        <f>(VLOOKUP(VLOOKUP($A30, Assignment_with_cucumber___,MATCH($G$1,Assignment_with_cucumber_Picking_tasks,0)+2,FALSE),Assignment_with_cucumber_Design_and_documentation,2,FALSE)/$G$2)*$G$3*100</f>
      </c>
      <c r="H30" s="48">
        <f>(VLOOKUP(VLOOKUP($A30, Assignment_with_cucumber___,MATCH($H$1,Assignment_with_cucumber_Picking_tasks,0)+2,FALSE),Assignment_with_cucumber_Testing,2,FALSE)/$H$2)*$H$3*100</f>
      </c>
      <c r="I30" s="46" t="s">
        <v>254</v>
      </c>
      <c r="J30" s="31" t="s">
        <v>254</v>
      </c>
    </row>
    <row r="31">
      <c r="A31" s="15">
        <f>"110121884"</f>
      </c>
      <c r="B31" s="27">
        <f>VLOOKUP($A31, __RESULTS__,2,FALSE)</f>
      </c>
      <c r="C31" s="15">
        <f>(VLOOKUP(VLOOKUP($A31, Assignment_with_cucumber___,MATCH($C$1,Assignment_with_cucumber_Picking_tasks,0)+2,FALSE),Assignment_with_cucumber_Prototype,2,FALSE)/$C$2)*$C$3*100</f>
      </c>
      <c r="D31" s="15">
        <f>(VLOOKUP(VLOOKUP($A31, Assignment_with_cucumber___,MATCH($D$1,Assignment_with_cucumber_Picking_tasks,0)+2,FALSE),Assignment_with_cucumber_Implementation,2,FALSE)/$D$2)*$D$3*100</f>
      </c>
      <c r="E31" s="15">
        <f>IF(ISBLANK(VLOOKUP($A31, Assignment_with_cucumber___,MATCH($E$1,Assignment_with_cucumber_Picking_tasks,0)+2,FALSE)), "",IF(ISTEXT(VLOOKUP($A31, Assignment_with_cucumber___,MATCH($E$1,Assignment_with_cucumber_Picking_tasks,0)+2,FALSE)),VLOOKUP($A31, Assignment_with_cucumber___,MATCH($E$1,Assignment_with_cucumber_Picking_tasks,0)+2,FALSE),((VLOOKUP($A31, Assignment_with_cucumber___,MATCH($E$1,Assignment_with_cucumber_Picking_tasks,0)+2,FALSE)/$E$2)*$E$3*100)))</f>
      </c>
      <c r="F31" s="15">
        <f>IF(ISBLANK(VLOOKUP($A31, Assignment_with_cucumber___,MATCH($F$1,Assignment_with_cucumber_Picking_tasks,0)+2,FALSE)), "",IF(ISTEXT(VLOOKUP($A31, Assignment_with_cucumber___,MATCH($F$1,Assignment_with_cucumber_Picking_tasks,0)+2,FALSE)),VLOOKUP($A31, Assignment_with_cucumber___,MATCH($F$1,Assignment_with_cucumber_Picking_tasks,0)+2,FALSE),((VLOOKUP($A31, Assignment_with_cucumber___,MATCH($F$1,Assignment_with_cucumber_Picking_tasks,0)+2,FALSE)/$F$2)*$F$3*100)))</f>
      </c>
      <c r="G31" s="15">
        <f>(VLOOKUP(VLOOKUP($A31, Assignment_with_cucumber___,MATCH($G$1,Assignment_with_cucumber_Picking_tasks,0)+2,FALSE),Assignment_with_cucumber_Design_and_documentation,2,FALSE)/$G$2)*$G$3*100</f>
      </c>
      <c r="H31" s="15">
        <f>(VLOOKUP(VLOOKUP($A31, Assignment_with_cucumber___,MATCH($H$1,Assignment_with_cucumber_Picking_tasks,0)+2,FALSE),Assignment_with_cucumber_Testing,2,FALSE)/$H$2)*$H$3*100</f>
      </c>
      <c r="I31" s="16" t="s">
        <v>254</v>
      </c>
      <c r="J31" s="27" t="s">
        <v>254</v>
      </c>
    </row>
    <row r="32">
      <c r="A32" s="9">
        <f>"110092159"</f>
      </c>
      <c r="B32" s="34">
        <f>VLOOKUP($A32, __RESULTS__,2,FALSE)</f>
      </c>
      <c r="C32" s="48">
        <f>(VLOOKUP(VLOOKUP($A32, Assignment_with_cucumber___,MATCH($C$1,Assignment_with_cucumber_Picking_tasks,0)+2,FALSE),Assignment_with_cucumber_Prototype,2,FALSE)/$C$2)*$C$3*100</f>
      </c>
      <c r="D32" s="48">
        <f>(VLOOKUP(VLOOKUP($A32, Assignment_with_cucumber___,MATCH($D$1,Assignment_with_cucumber_Picking_tasks,0)+2,FALSE),Assignment_with_cucumber_Implementation,2,FALSE)/$D$2)*$D$3*100</f>
      </c>
      <c r="E32" s="48">
        <f>IF(ISBLANK(VLOOKUP($A32, Assignment_with_cucumber___,MATCH($E$1,Assignment_with_cucumber_Picking_tasks,0)+2,FALSE)), "",IF(ISTEXT(VLOOKUP($A32, Assignment_with_cucumber___,MATCH($E$1,Assignment_with_cucumber_Picking_tasks,0)+2,FALSE)),VLOOKUP($A32, Assignment_with_cucumber___,MATCH($E$1,Assignment_with_cucumber_Picking_tasks,0)+2,FALSE),((VLOOKUP($A32, Assignment_with_cucumber___,MATCH($E$1,Assignment_with_cucumber_Picking_tasks,0)+2,FALSE)/$E$2)*$E$3*100)))</f>
      </c>
      <c r="F32" s="48">
        <f>IF(ISBLANK(VLOOKUP($A32, Assignment_with_cucumber___,MATCH($F$1,Assignment_with_cucumber_Picking_tasks,0)+2,FALSE)), "",IF(ISTEXT(VLOOKUP($A32, Assignment_with_cucumber___,MATCH($F$1,Assignment_with_cucumber_Picking_tasks,0)+2,FALSE)),VLOOKUP($A32, Assignment_with_cucumber___,MATCH($F$1,Assignment_with_cucumber_Picking_tasks,0)+2,FALSE),((VLOOKUP($A32, Assignment_with_cucumber___,MATCH($F$1,Assignment_with_cucumber_Picking_tasks,0)+2,FALSE)/$F$2)*$F$3*100)))</f>
      </c>
      <c r="G32" s="48">
        <f>(VLOOKUP(VLOOKUP($A32, Assignment_with_cucumber___,MATCH($G$1,Assignment_with_cucumber_Picking_tasks,0)+2,FALSE),Assignment_with_cucumber_Design_and_documentation,2,FALSE)/$G$2)*$G$3*100</f>
      </c>
      <c r="H32" s="48">
        <f>(VLOOKUP(VLOOKUP($A32, Assignment_with_cucumber___,MATCH($H$1,Assignment_with_cucumber_Picking_tasks,0)+2,FALSE),Assignment_with_cucumber_Testing,2,FALSE)/$H$2)*$H$3*100</f>
      </c>
      <c r="I32" s="46" t="s">
        <v>254</v>
      </c>
      <c r="J32" s="31" t="s">
        <v>254</v>
      </c>
    </row>
    <row r="33">
      <c r="A33" s="15">
        <f>"110036072"</f>
      </c>
      <c r="B33" s="27">
        <f>VLOOKUP($A33, __RESULTS__,2,FALSE)</f>
      </c>
      <c r="C33" s="15">
        <f>(VLOOKUP(VLOOKUP($A33, Assignment_with_cucumber___,MATCH($C$1,Assignment_with_cucumber_Picking_tasks,0)+2,FALSE),Assignment_with_cucumber_Prototype,2,FALSE)/$C$2)*$C$3*100</f>
      </c>
      <c r="D33" s="15">
        <f>(VLOOKUP(VLOOKUP($A33, Assignment_with_cucumber___,MATCH($D$1,Assignment_with_cucumber_Picking_tasks,0)+2,FALSE),Assignment_with_cucumber_Implementation,2,FALSE)/$D$2)*$D$3*100</f>
      </c>
      <c r="E33" s="15">
        <f>IF(ISBLANK(VLOOKUP($A33, Assignment_with_cucumber___,MATCH($E$1,Assignment_with_cucumber_Picking_tasks,0)+2,FALSE)), "",IF(ISTEXT(VLOOKUP($A33, Assignment_with_cucumber___,MATCH($E$1,Assignment_with_cucumber_Picking_tasks,0)+2,FALSE)),VLOOKUP($A33, Assignment_with_cucumber___,MATCH($E$1,Assignment_with_cucumber_Picking_tasks,0)+2,FALSE),((VLOOKUP($A33, Assignment_with_cucumber___,MATCH($E$1,Assignment_with_cucumber_Picking_tasks,0)+2,FALSE)/$E$2)*$E$3*100)))</f>
      </c>
      <c r="F33" s="15">
        <f>IF(ISBLANK(VLOOKUP($A33, Assignment_with_cucumber___,MATCH($F$1,Assignment_with_cucumber_Picking_tasks,0)+2,FALSE)), "",IF(ISTEXT(VLOOKUP($A33, Assignment_with_cucumber___,MATCH($F$1,Assignment_with_cucumber_Picking_tasks,0)+2,FALSE)),VLOOKUP($A33, Assignment_with_cucumber___,MATCH($F$1,Assignment_with_cucumber_Picking_tasks,0)+2,FALSE),((VLOOKUP($A33, Assignment_with_cucumber___,MATCH($F$1,Assignment_with_cucumber_Picking_tasks,0)+2,FALSE)/$F$2)*$F$3*100)))</f>
      </c>
      <c r="G33" s="15">
        <f>(VLOOKUP(VLOOKUP($A33, Assignment_with_cucumber___,MATCH($G$1,Assignment_with_cucumber_Picking_tasks,0)+2,FALSE),Assignment_with_cucumber_Design_and_documentation,2,FALSE)/$G$2)*$G$3*100</f>
      </c>
      <c r="H33" s="15">
        <f>(VLOOKUP(VLOOKUP($A33, Assignment_with_cucumber___,MATCH($H$1,Assignment_with_cucumber_Picking_tasks,0)+2,FALSE),Assignment_with_cucumber_Testing,2,FALSE)/$H$2)*$H$3*100</f>
      </c>
      <c r="I33" s="16" t="s">
        <v>254</v>
      </c>
      <c r="J33" s="27" t="s">
        <v>254</v>
      </c>
    </row>
    <row r="34">
      <c r="A34" s="9">
        <f>"120045222"</f>
      </c>
      <c r="B34" s="34">
        <f>VLOOKUP($A34, __RESULTS__,2,FALSE)</f>
      </c>
      <c r="C34" s="48">
        <f>(VLOOKUP(VLOOKUP($A34, Assignment_with_cucumber___,MATCH($C$1,Assignment_with_cucumber_Picking_tasks,0)+2,FALSE),Assignment_with_cucumber_Prototype,2,FALSE)/$C$2)*$C$3*100</f>
      </c>
      <c r="D34" s="48">
        <f>(VLOOKUP(VLOOKUP($A34, Assignment_with_cucumber___,MATCH($D$1,Assignment_with_cucumber_Picking_tasks,0)+2,FALSE),Assignment_with_cucumber_Implementation,2,FALSE)/$D$2)*$D$3*100</f>
      </c>
      <c r="E34" s="48">
        <f>IF(ISBLANK(VLOOKUP($A34, Assignment_with_cucumber___,MATCH($E$1,Assignment_with_cucumber_Picking_tasks,0)+2,FALSE)), "",IF(ISTEXT(VLOOKUP($A34, Assignment_with_cucumber___,MATCH($E$1,Assignment_with_cucumber_Picking_tasks,0)+2,FALSE)),VLOOKUP($A34, Assignment_with_cucumber___,MATCH($E$1,Assignment_with_cucumber_Picking_tasks,0)+2,FALSE),((VLOOKUP($A34, Assignment_with_cucumber___,MATCH($E$1,Assignment_with_cucumber_Picking_tasks,0)+2,FALSE)/$E$2)*$E$3*100)))</f>
      </c>
      <c r="F34" s="48">
        <f>IF(ISBLANK(VLOOKUP($A34, Assignment_with_cucumber___,MATCH($F$1,Assignment_with_cucumber_Picking_tasks,0)+2,FALSE)), "",IF(ISTEXT(VLOOKUP($A34, Assignment_with_cucumber___,MATCH($F$1,Assignment_with_cucumber_Picking_tasks,0)+2,FALSE)),VLOOKUP($A34, Assignment_with_cucumber___,MATCH($F$1,Assignment_with_cucumber_Picking_tasks,0)+2,FALSE),((VLOOKUP($A34, Assignment_with_cucumber___,MATCH($F$1,Assignment_with_cucumber_Picking_tasks,0)+2,FALSE)/$F$2)*$F$3*100)))</f>
      </c>
      <c r="G34" s="48">
        <f>(VLOOKUP(VLOOKUP($A34, Assignment_with_cucumber___,MATCH($G$1,Assignment_with_cucumber_Picking_tasks,0)+2,FALSE),Assignment_with_cucumber_Design_and_documentation,2,FALSE)/$G$2)*$G$3*100</f>
      </c>
      <c r="H34" s="48">
        <f>(VLOOKUP(VLOOKUP($A34, Assignment_with_cucumber___,MATCH($H$1,Assignment_with_cucumber_Picking_tasks,0)+2,FALSE),Assignment_with_cucumber_Testing,2,FALSE)/$H$2)*$H$3*100</f>
      </c>
      <c r="I34" s="46" t="s">
        <v>254</v>
      </c>
      <c r="J34" s="31" t="s">
        <v>254</v>
      </c>
    </row>
    <row r="35">
      <c r="A35" s="15">
        <f>"110068497"</f>
      </c>
      <c r="B35" s="27">
        <f>VLOOKUP($A35, __RESULTS__,2,FALSE)</f>
      </c>
      <c r="C35" s="15">
        <f>(VLOOKUP(VLOOKUP($A35, Assignment_with_cucumber___,MATCH($C$1,Assignment_with_cucumber_Picking_tasks,0)+2,FALSE),Assignment_with_cucumber_Prototype,2,FALSE)/$C$2)*$C$3*100</f>
      </c>
      <c r="D35" s="15">
        <f>(VLOOKUP(VLOOKUP($A35, Assignment_with_cucumber___,MATCH($D$1,Assignment_with_cucumber_Picking_tasks,0)+2,FALSE),Assignment_with_cucumber_Implementation,2,FALSE)/$D$2)*$D$3*100</f>
      </c>
      <c r="E35" s="15">
        <f>IF(ISBLANK(VLOOKUP($A35, Assignment_with_cucumber___,MATCH($E$1,Assignment_with_cucumber_Picking_tasks,0)+2,FALSE)), "",IF(ISTEXT(VLOOKUP($A35, Assignment_with_cucumber___,MATCH($E$1,Assignment_with_cucumber_Picking_tasks,0)+2,FALSE)),VLOOKUP($A35, Assignment_with_cucumber___,MATCH($E$1,Assignment_with_cucumber_Picking_tasks,0)+2,FALSE),((VLOOKUP($A35, Assignment_with_cucumber___,MATCH($E$1,Assignment_with_cucumber_Picking_tasks,0)+2,FALSE)/$E$2)*$E$3*100)))</f>
      </c>
      <c r="F35" s="15">
        <f>IF(ISBLANK(VLOOKUP($A35, Assignment_with_cucumber___,MATCH($F$1,Assignment_with_cucumber_Picking_tasks,0)+2,FALSE)), "",IF(ISTEXT(VLOOKUP($A35, Assignment_with_cucumber___,MATCH($F$1,Assignment_with_cucumber_Picking_tasks,0)+2,FALSE)),VLOOKUP($A35, Assignment_with_cucumber___,MATCH($F$1,Assignment_with_cucumber_Picking_tasks,0)+2,FALSE),((VLOOKUP($A35, Assignment_with_cucumber___,MATCH($F$1,Assignment_with_cucumber_Picking_tasks,0)+2,FALSE)/$F$2)*$F$3*100)))</f>
      </c>
      <c r="G35" s="15">
        <f>(VLOOKUP(VLOOKUP($A35, Assignment_with_cucumber___,MATCH($G$1,Assignment_with_cucumber_Picking_tasks,0)+2,FALSE),Assignment_with_cucumber_Design_and_documentation,2,FALSE)/$G$2)*$G$3*100</f>
      </c>
      <c r="H35" s="15">
        <f>(VLOOKUP(VLOOKUP($A35, Assignment_with_cucumber___,MATCH($H$1,Assignment_with_cucumber_Picking_tasks,0)+2,FALSE),Assignment_with_cucumber_Testing,2,FALSE)/$H$2)*$H$3*100</f>
      </c>
      <c r="I35" s="16" t="s">
        <v>254</v>
      </c>
      <c r="J35" s="27" t="s">
        <v>254</v>
      </c>
    </row>
    <row r="36">
      <c r="A36" s="9">
        <f>"110121459"</f>
      </c>
      <c r="B36" s="34">
        <f>VLOOKUP($A36, __RESULTS__,2,FALSE)</f>
      </c>
      <c r="C36" s="48">
        <f>(VLOOKUP(VLOOKUP($A36, Assignment_with_cucumber___,MATCH($C$1,Assignment_with_cucumber_Picking_tasks,0)+2,FALSE),Assignment_with_cucumber_Prototype,2,FALSE)/$C$2)*$C$3*100</f>
      </c>
      <c r="D36" s="48">
        <f>(VLOOKUP(VLOOKUP($A36, Assignment_with_cucumber___,MATCH($D$1,Assignment_with_cucumber_Picking_tasks,0)+2,FALSE),Assignment_with_cucumber_Implementation,2,FALSE)/$D$2)*$D$3*100</f>
      </c>
      <c r="E36" s="48">
        <f>IF(ISBLANK(VLOOKUP($A36, Assignment_with_cucumber___,MATCH($E$1,Assignment_with_cucumber_Picking_tasks,0)+2,FALSE)), "",IF(ISTEXT(VLOOKUP($A36, Assignment_with_cucumber___,MATCH($E$1,Assignment_with_cucumber_Picking_tasks,0)+2,FALSE)),VLOOKUP($A36, Assignment_with_cucumber___,MATCH($E$1,Assignment_with_cucumber_Picking_tasks,0)+2,FALSE),((VLOOKUP($A36, Assignment_with_cucumber___,MATCH($E$1,Assignment_with_cucumber_Picking_tasks,0)+2,FALSE)/$E$2)*$E$3*100)))</f>
      </c>
      <c r="F36" s="48">
        <f>IF(ISBLANK(VLOOKUP($A36, Assignment_with_cucumber___,MATCH($F$1,Assignment_with_cucumber_Picking_tasks,0)+2,FALSE)), "",IF(ISTEXT(VLOOKUP($A36, Assignment_with_cucumber___,MATCH($F$1,Assignment_with_cucumber_Picking_tasks,0)+2,FALSE)),VLOOKUP($A36, Assignment_with_cucumber___,MATCH($F$1,Assignment_with_cucumber_Picking_tasks,0)+2,FALSE),((VLOOKUP($A36, Assignment_with_cucumber___,MATCH($F$1,Assignment_with_cucumber_Picking_tasks,0)+2,FALSE)/$F$2)*$F$3*100)))</f>
      </c>
      <c r="G36" s="48">
        <f>(VLOOKUP(VLOOKUP($A36, Assignment_with_cucumber___,MATCH($G$1,Assignment_with_cucumber_Picking_tasks,0)+2,FALSE),Assignment_with_cucumber_Design_and_documentation,2,FALSE)/$G$2)*$G$3*100</f>
      </c>
      <c r="H36" s="48">
        <f>(VLOOKUP(VLOOKUP($A36, Assignment_with_cucumber___,MATCH($H$1,Assignment_with_cucumber_Picking_tasks,0)+2,FALSE),Assignment_with_cucumber_Testing,2,FALSE)/$H$2)*$H$3*100</f>
      </c>
      <c r="I36" s="46">
        <f>sum(C36:H36)</f>
      </c>
      <c r="J36" s="31">
        <f>I36*J$3</f>
      </c>
    </row>
    <row r="37">
      <c r="A37" s="15">
        <f>"120092673"</f>
      </c>
      <c r="B37" s="27">
        <f>VLOOKUP($A37, __RESULTS__,2,FALSE)</f>
      </c>
      <c r="C37" s="15">
        <f>(VLOOKUP(VLOOKUP($A37, Assignment_with_cucumber___,MATCH($C$1,Assignment_with_cucumber_Picking_tasks,0)+2,FALSE),Assignment_with_cucumber_Prototype,2,FALSE)/$C$2)*$C$3*100</f>
      </c>
      <c r="D37" s="15">
        <f>(VLOOKUP(VLOOKUP($A37, Assignment_with_cucumber___,MATCH($D$1,Assignment_with_cucumber_Picking_tasks,0)+2,FALSE),Assignment_with_cucumber_Implementation,2,FALSE)/$D$2)*$D$3*100</f>
      </c>
      <c r="E37" s="15">
        <f>IF(ISBLANK(VLOOKUP($A37, Assignment_with_cucumber___,MATCH($E$1,Assignment_with_cucumber_Picking_tasks,0)+2,FALSE)), "",IF(ISTEXT(VLOOKUP($A37, Assignment_with_cucumber___,MATCH($E$1,Assignment_with_cucumber_Picking_tasks,0)+2,FALSE)),VLOOKUP($A37, Assignment_with_cucumber___,MATCH($E$1,Assignment_with_cucumber_Picking_tasks,0)+2,FALSE),((VLOOKUP($A37, Assignment_with_cucumber___,MATCH($E$1,Assignment_with_cucumber_Picking_tasks,0)+2,FALSE)/$E$2)*$E$3*100)))</f>
      </c>
      <c r="F37" s="15">
        <f>IF(ISBLANK(VLOOKUP($A37, Assignment_with_cucumber___,MATCH($F$1,Assignment_with_cucumber_Picking_tasks,0)+2,FALSE)), "",IF(ISTEXT(VLOOKUP($A37, Assignment_with_cucumber___,MATCH($F$1,Assignment_with_cucumber_Picking_tasks,0)+2,FALSE)),VLOOKUP($A37, Assignment_with_cucumber___,MATCH($F$1,Assignment_with_cucumber_Picking_tasks,0)+2,FALSE),((VLOOKUP($A37, Assignment_with_cucumber___,MATCH($F$1,Assignment_with_cucumber_Picking_tasks,0)+2,FALSE)/$F$2)*$F$3*100)))</f>
      </c>
      <c r="G37" s="15">
        <f>(VLOOKUP(VLOOKUP($A37, Assignment_with_cucumber___,MATCH($G$1,Assignment_with_cucumber_Picking_tasks,0)+2,FALSE),Assignment_with_cucumber_Design_and_documentation,2,FALSE)/$G$2)*$G$3*100</f>
      </c>
      <c r="H37" s="15">
        <f>(VLOOKUP(VLOOKUP($A37, Assignment_with_cucumber___,MATCH($H$1,Assignment_with_cucumber_Picking_tasks,0)+2,FALSE),Assignment_with_cucumber_Testing,2,FALSE)/$H$2)*$H$3*100</f>
      </c>
      <c r="I37" s="16" t="s">
        <v>254</v>
      </c>
      <c r="J37" s="27" t="s">
        <v>254</v>
      </c>
    </row>
    <row r="38">
      <c r="A38" s="9">
        <f>"110081153"</f>
      </c>
      <c r="B38" s="34">
        <f>VLOOKUP($A38, __RESULTS__,2,FALSE)</f>
      </c>
      <c r="C38" s="48">
        <f>(VLOOKUP(VLOOKUP($A38, Assignment_with_cucumber___,MATCH($C$1,Assignment_with_cucumber_Picking_tasks,0)+2,FALSE),Assignment_with_cucumber_Prototype,2,FALSE)/$C$2)*$C$3*100</f>
      </c>
      <c r="D38" s="48">
        <f>(VLOOKUP(VLOOKUP($A38, Assignment_with_cucumber___,MATCH($D$1,Assignment_with_cucumber_Picking_tasks,0)+2,FALSE),Assignment_with_cucumber_Implementation,2,FALSE)/$D$2)*$D$3*100</f>
      </c>
      <c r="E38" s="48">
        <f>IF(ISBLANK(VLOOKUP($A38, Assignment_with_cucumber___,MATCH($E$1,Assignment_with_cucumber_Picking_tasks,0)+2,FALSE)), "",IF(ISTEXT(VLOOKUP($A38, Assignment_with_cucumber___,MATCH($E$1,Assignment_with_cucumber_Picking_tasks,0)+2,FALSE)),VLOOKUP($A38, Assignment_with_cucumber___,MATCH($E$1,Assignment_with_cucumber_Picking_tasks,0)+2,FALSE),((VLOOKUP($A38, Assignment_with_cucumber___,MATCH($E$1,Assignment_with_cucumber_Picking_tasks,0)+2,FALSE)/$E$2)*$E$3*100)))</f>
      </c>
      <c r="F38" s="48">
        <f>IF(ISBLANK(VLOOKUP($A38, Assignment_with_cucumber___,MATCH($F$1,Assignment_with_cucumber_Picking_tasks,0)+2,FALSE)), "",IF(ISTEXT(VLOOKUP($A38, Assignment_with_cucumber___,MATCH($F$1,Assignment_with_cucumber_Picking_tasks,0)+2,FALSE)),VLOOKUP($A38, Assignment_with_cucumber___,MATCH($F$1,Assignment_with_cucumber_Picking_tasks,0)+2,FALSE),((VLOOKUP($A38, Assignment_with_cucumber___,MATCH($F$1,Assignment_with_cucumber_Picking_tasks,0)+2,FALSE)/$F$2)*$F$3*100)))</f>
      </c>
      <c r="G38" s="48">
        <f>(VLOOKUP(VLOOKUP($A38, Assignment_with_cucumber___,MATCH($G$1,Assignment_with_cucumber_Picking_tasks,0)+2,FALSE),Assignment_with_cucumber_Design_and_documentation,2,FALSE)/$G$2)*$G$3*100</f>
      </c>
      <c r="H38" s="48">
        <f>(VLOOKUP(VLOOKUP($A38, Assignment_with_cucumber___,MATCH($H$1,Assignment_with_cucumber_Picking_tasks,0)+2,FALSE),Assignment_with_cucumber_Testing,2,FALSE)/$H$2)*$H$3*100</f>
      </c>
      <c r="I38" s="46">
        <f>sum(C38:H38)</f>
      </c>
      <c r="J38" s="31">
        <f>I38*J$3</f>
      </c>
    </row>
    <row r="39">
      <c r="A39" s="15">
        <f>"120006360"</f>
      </c>
      <c r="B39" s="27">
        <f>VLOOKUP($A39, __RESULTS__,2,FALSE)</f>
      </c>
      <c r="C39" s="15">
        <f>(VLOOKUP(VLOOKUP($A39, Assignment_with_cucumber___,MATCH($C$1,Assignment_with_cucumber_Picking_tasks,0)+2,FALSE),Assignment_with_cucumber_Prototype,2,FALSE)/$C$2)*$C$3*100</f>
      </c>
      <c r="D39" s="15">
        <f>(VLOOKUP(VLOOKUP($A39, Assignment_with_cucumber___,MATCH($D$1,Assignment_with_cucumber_Picking_tasks,0)+2,FALSE),Assignment_with_cucumber_Implementation,2,FALSE)/$D$2)*$D$3*100</f>
      </c>
      <c r="E39" s="15">
        <f>IF(ISBLANK(VLOOKUP($A39, Assignment_with_cucumber___,MATCH($E$1,Assignment_with_cucumber_Picking_tasks,0)+2,FALSE)), "",IF(ISTEXT(VLOOKUP($A39, Assignment_with_cucumber___,MATCH($E$1,Assignment_with_cucumber_Picking_tasks,0)+2,FALSE)),VLOOKUP($A39, Assignment_with_cucumber___,MATCH($E$1,Assignment_with_cucumber_Picking_tasks,0)+2,FALSE),((VLOOKUP($A39, Assignment_with_cucumber___,MATCH($E$1,Assignment_with_cucumber_Picking_tasks,0)+2,FALSE)/$E$2)*$E$3*100)))</f>
      </c>
      <c r="F39" s="15">
        <f>IF(ISBLANK(VLOOKUP($A39, Assignment_with_cucumber___,MATCH($F$1,Assignment_with_cucumber_Picking_tasks,0)+2,FALSE)), "",IF(ISTEXT(VLOOKUP($A39, Assignment_with_cucumber___,MATCH($F$1,Assignment_with_cucumber_Picking_tasks,0)+2,FALSE)),VLOOKUP($A39, Assignment_with_cucumber___,MATCH($F$1,Assignment_with_cucumber_Picking_tasks,0)+2,FALSE),((VLOOKUP($A39, Assignment_with_cucumber___,MATCH($F$1,Assignment_with_cucumber_Picking_tasks,0)+2,FALSE)/$F$2)*$F$3*100)))</f>
      </c>
      <c r="G39" s="15">
        <f>(VLOOKUP(VLOOKUP($A39, Assignment_with_cucumber___,MATCH($G$1,Assignment_with_cucumber_Picking_tasks,0)+2,FALSE),Assignment_with_cucumber_Design_and_documentation,2,FALSE)/$G$2)*$G$3*100</f>
      </c>
      <c r="H39" s="15">
        <f>(VLOOKUP(VLOOKUP($A39, Assignment_with_cucumber___,MATCH($H$1,Assignment_with_cucumber_Picking_tasks,0)+2,FALSE),Assignment_with_cucumber_Testing,2,FALSE)/$H$2)*$H$3*100</f>
      </c>
      <c r="I39" s="16" t="s">
        <v>254</v>
      </c>
      <c r="J39" s="27" t="s">
        <v>254</v>
      </c>
    </row>
    <row r="40">
      <c r="A40" s="9">
        <f>"110026545"</f>
      </c>
      <c r="B40" s="34">
        <f>VLOOKUP($A40, __RESULTS__,2,FALSE)</f>
      </c>
      <c r="C40" s="48">
        <f>(VLOOKUP(VLOOKUP($A40, Assignment_with_cucumber___,MATCH($C$1,Assignment_with_cucumber_Picking_tasks,0)+2,FALSE),Assignment_with_cucumber_Prototype,2,FALSE)/$C$2)*$C$3*100</f>
      </c>
      <c r="D40" s="48">
        <f>(VLOOKUP(VLOOKUP($A40, Assignment_with_cucumber___,MATCH($D$1,Assignment_with_cucumber_Picking_tasks,0)+2,FALSE),Assignment_with_cucumber_Implementation,2,FALSE)/$D$2)*$D$3*100</f>
      </c>
      <c r="E40" s="48">
        <f>IF(ISBLANK(VLOOKUP($A40, Assignment_with_cucumber___,MATCH($E$1,Assignment_with_cucumber_Picking_tasks,0)+2,FALSE)), "",IF(ISTEXT(VLOOKUP($A40, Assignment_with_cucumber___,MATCH($E$1,Assignment_with_cucumber_Picking_tasks,0)+2,FALSE)),VLOOKUP($A40, Assignment_with_cucumber___,MATCH($E$1,Assignment_with_cucumber_Picking_tasks,0)+2,FALSE),((VLOOKUP($A40, Assignment_with_cucumber___,MATCH($E$1,Assignment_with_cucumber_Picking_tasks,0)+2,FALSE)/$E$2)*$E$3*100)))</f>
      </c>
      <c r="F40" s="48">
        <f>IF(ISBLANK(VLOOKUP($A40, Assignment_with_cucumber___,MATCH($F$1,Assignment_with_cucumber_Picking_tasks,0)+2,FALSE)), "",IF(ISTEXT(VLOOKUP($A40, Assignment_with_cucumber___,MATCH($F$1,Assignment_with_cucumber_Picking_tasks,0)+2,FALSE)),VLOOKUP($A40, Assignment_with_cucumber___,MATCH($F$1,Assignment_with_cucumber_Picking_tasks,0)+2,FALSE),((VLOOKUP($A40, Assignment_with_cucumber___,MATCH($F$1,Assignment_with_cucumber_Picking_tasks,0)+2,FALSE)/$F$2)*$F$3*100)))</f>
      </c>
      <c r="G40" s="48">
        <f>(VLOOKUP(VLOOKUP($A40, Assignment_with_cucumber___,MATCH($G$1,Assignment_with_cucumber_Picking_tasks,0)+2,FALSE),Assignment_with_cucumber_Design_and_documentation,2,FALSE)/$G$2)*$G$3*100</f>
      </c>
      <c r="H40" s="48">
        <f>(VLOOKUP(VLOOKUP($A40, Assignment_with_cucumber___,MATCH($H$1,Assignment_with_cucumber_Picking_tasks,0)+2,FALSE),Assignment_with_cucumber_Testing,2,FALSE)/$H$2)*$H$3*100</f>
      </c>
      <c r="I40" s="46" t="s">
        <v>254</v>
      </c>
      <c r="J40" s="31" t="s">
        <v>254</v>
      </c>
    </row>
    <row r="41">
      <c r="A41" s="15">
        <f>"110059989"</f>
      </c>
      <c r="B41" s="27">
        <f>VLOOKUP($A41, __RESULTS__,2,FALSE)</f>
      </c>
      <c r="C41" s="15">
        <f>(VLOOKUP(VLOOKUP($A41, Assignment_with_cucumber___,MATCH($C$1,Assignment_with_cucumber_Picking_tasks,0)+2,FALSE),Assignment_with_cucumber_Prototype,2,FALSE)/$C$2)*$C$3*100</f>
      </c>
      <c r="D41" s="15">
        <f>(VLOOKUP(VLOOKUP($A41, Assignment_with_cucumber___,MATCH($D$1,Assignment_with_cucumber_Picking_tasks,0)+2,FALSE),Assignment_with_cucumber_Implementation,2,FALSE)/$D$2)*$D$3*100</f>
      </c>
      <c r="E41" s="15">
        <f>IF(ISBLANK(VLOOKUP($A41, Assignment_with_cucumber___,MATCH($E$1,Assignment_with_cucumber_Picking_tasks,0)+2,FALSE)), "",IF(ISTEXT(VLOOKUP($A41, Assignment_with_cucumber___,MATCH($E$1,Assignment_with_cucumber_Picking_tasks,0)+2,FALSE)),VLOOKUP($A41, Assignment_with_cucumber___,MATCH($E$1,Assignment_with_cucumber_Picking_tasks,0)+2,FALSE),((VLOOKUP($A41, Assignment_with_cucumber___,MATCH($E$1,Assignment_with_cucumber_Picking_tasks,0)+2,FALSE)/$E$2)*$E$3*100)))</f>
      </c>
      <c r="F41" s="15">
        <f>IF(ISBLANK(VLOOKUP($A41, Assignment_with_cucumber___,MATCH($F$1,Assignment_with_cucumber_Picking_tasks,0)+2,FALSE)), "",IF(ISTEXT(VLOOKUP($A41, Assignment_with_cucumber___,MATCH($F$1,Assignment_with_cucumber_Picking_tasks,0)+2,FALSE)),VLOOKUP($A41, Assignment_with_cucumber___,MATCH($F$1,Assignment_with_cucumber_Picking_tasks,0)+2,FALSE),((VLOOKUP($A41, Assignment_with_cucumber___,MATCH($F$1,Assignment_with_cucumber_Picking_tasks,0)+2,FALSE)/$F$2)*$F$3*100)))</f>
      </c>
      <c r="G41" s="15">
        <f>(VLOOKUP(VLOOKUP($A41, Assignment_with_cucumber___,MATCH($G$1,Assignment_with_cucumber_Picking_tasks,0)+2,FALSE),Assignment_with_cucumber_Design_and_documentation,2,FALSE)/$G$2)*$G$3*100</f>
      </c>
      <c r="H41" s="15">
        <f>(VLOOKUP(VLOOKUP($A41, Assignment_with_cucumber___,MATCH($H$1,Assignment_with_cucumber_Picking_tasks,0)+2,FALSE),Assignment_with_cucumber_Testing,2,FALSE)/$H$2)*$H$3*100</f>
      </c>
      <c r="I41" s="16" t="s">
        <v>254</v>
      </c>
      <c r="J41" s="27" t="s">
        <v>254</v>
      </c>
    </row>
    <row r="42">
      <c r="A42" s="9">
        <f>"110099686"</f>
      </c>
      <c r="B42" s="34">
        <f>VLOOKUP($A42, __RESULTS__,2,FALSE)</f>
      </c>
      <c r="C42" s="48">
        <f>(VLOOKUP(VLOOKUP($A42, Assignment_with_cucumber___,MATCH($C$1,Assignment_with_cucumber_Picking_tasks,0)+2,FALSE),Assignment_with_cucumber_Prototype,2,FALSE)/$C$2)*$C$3*100</f>
      </c>
      <c r="D42" s="48">
        <f>(VLOOKUP(VLOOKUP($A42, Assignment_with_cucumber___,MATCH($D$1,Assignment_with_cucumber_Picking_tasks,0)+2,FALSE),Assignment_with_cucumber_Implementation,2,FALSE)/$D$2)*$D$3*100</f>
      </c>
      <c r="E42" s="48">
        <f>IF(ISBLANK(VLOOKUP($A42, Assignment_with_cucumber___,MATCH($E$1,Assignment_with_cucumber_Picking_tasks,0)+2,FALSE)), "",IF(ISTEXT(VLOOKUP($A42, Assignment_with_cucumber___,MATCH($E$1,Assignment_with_cucumber_Picking_tasks,0)+2,FALSE)),VLOOKUP($A42, Assignment_with_cucumber___,MATCH($E$1,Assignment_with_cucumber_Picking_tasks,0)+2,FALSE),((VLOOKUP($A42, Assignment_with_cucumber___,MATCH($E$1,Assignment_with_cucumber_Picking_tasks,0)+2,FALSE)/$E$2)*$E$3*100)))</f>
      </c>
      <c r="F42" s="48">
        <f>IF(ISBLANK(VLOOKUP($A42, Assignment_with_cucumber___,MATCH($F$1,Assignment_with_cucumber_Picking_tasks,0)+2,FALSE)), "",IF(ISTEXT(VLOOKUP($A42, Assignment_with_cucumber___,MATCH($F$1,Assignment_with_cucumber_Picking_tasks,0)+2,FALSE)),VLOOKUP($A42, Assignment_with_cucumber___,MATCH($F$1,Assignment_with_cucumber_Picking_tasks,0)+2,FALSE),((VLOOKUP($A42, Assignment_with_cucumber___,MATCH($F$1,Assignment_with_cucumber_Picking_tasks,0)+2,FALSE)/$F$2)*$F$3*100)))</f>
      </c>
      <c r="G42" s="48">
        <f>(VLOOKUP(VLOOKUP($A42, Assignment_with_cucumber___,MATCH($G$1,Assignment_with_cucumber_Picking_tasks,0)+2,FALSE),Assignment_with_cucumber_Design_and_documentation,2,FALSE)/$G$2)*$G$3*100</f>
      </c>
      <c r="H42" s="48">
        <f>(VLOOKUP(VLOOKUP($A42, Assignment_with_cucumber___,MATCH($H$1,Assignment_with_cucumber_Picking_tasks,0)+2,FALSE),Assignment_with_cucumber_Testing,2,FALSE)/$H$2)*$H$3*100</f>
      </c>
      <c r="I42" s="46" t="s">
        <v>254</v>
      </c>
      <c r="J42" s="31" t="s">
        <v>254</v>
      </c>
    </row>
    <row r="43">
      <c r="A43" s="15">
        <f>"110023991"</f>
      </c>
      <c r="B43" s="27">
        <f>VLOOKUP($A43, __RESULTS__,2,FALSE)</f>
      </c>
      <c r="C43" s="15">
        <f>(VLOOKUP(VLOOKUP($A43, Assignment_with_cucumber___,MATCH($C$1,Assignment_with_cucumber_Picking_tasks,0)+2,FALSE),Assignment_with_cucumber_Prototype,2,FALSE)/$C$2)*$C$3*100</f>
      </c>
      <c r="D43" s="15">
        <f>(VLOOKUP(VLOOKUP($A43, Assignment_with_cucumber___,MATCH($D$1,Assignment_with_cucumber_Picking_tasks,0)+2,FALSE),Assignment_with_cucumber_Implementation,2,FALSE)/$D$2)*$D$3*100</f>
      </c>
      <c r="E43" s="15">
        <f>IF(ISBLANK(VLOOKUP($A43, Assignment_with_cucumber___,MATCH($E$1,Assignment_with_cucumber_Picking_tasks,0)+2,FALSE)), "",IF(ISTEXT(VLOOKUP($A43, Assignment_with_cucumber___,MATCH($E$1,Assignment_with_cucumber_Picking_tasks,0)+2,FALSE)),VLOOKUP($A43, Assignment_with_cucumber___,MATCH($E$1,Assignment_with_cucumber_Picking_tasks,0)+2,FALSE),((VLOOKUP($A43, Assignment_with_cucumber___,MATCH($E$1,Assignment_with_cucumber_Picking_tasks,0)+2,FALSE)/$E$2)*$E$3*100)))</f>
      </c>
      <c r="F43" s="15">
        <f>IF(ISBLANK(VLOOKUP($A43, Assignment_with_cucumber___,MATCH($F$1,Assignment_with_cucumber_Picking_tasks,0)+2,FALSE)), "",IF(ISTEXT(VLOOKUP($A43, Assignment_with_cucumber___,MATCH($F$1,Assignment_with_cucumber_Picking_tasks,0)+2,FALSE)),VLOOKUP($A43, Assignment_with_cucumber___,MATCH($F$1,Assignment_with_cucumber_Picking_tasks,0)+2,FALSE),((VLOOKUP($A43, Assignment_with_cucumber___,MATCH($F$1,Assignment_with_cucumber_Picking_tasks,0)+2,FALSE)/$F$2)*$F$3*100)))</f>
      </c>
      <c r="G43" s="15">
        <f>(VLOOKUP(VLOOKUP($A43, Assignment_with_cucumber___,MATCH($G$1,Assignment_with_cucumber_Picking_tasks,0)+2,FALSE),Assignment_with_cucumber_Design_and_documentation,2,FALSE)/$G$2)*$G$3*100</f>
      </c>
      <c r="H43" s="15">
        <f>(VLOOKUP(VLOOKUP($A43, Assignment_with_cucumber___,MATCH($H$1,Assignment_with_cucumber_Picking_tasks,0)+2,FALSE),Assignment_with_cucumber_Testing,2,FALSE)/$H$2)*$H$3*100</f>
      </c>
      <c r="I43" s="16" t="s">
        <v>254</v>
      </c>
      <c r="J43" s="27" t="s">
        <v>254</v>
      </c>
    </row>
    <row r="44">
      <c r="A44" s="9">
        <f>"102855346"</f>
      </c>
      <c r="B44" s="34">
        <f>VLOOKUP($A44, __RESULTS__,2,FALSE)</f>
      </c>
      <c r="C44" s="48">
        <f>(VLOOKUP(VLOOKUP($A44, Assignment_with_cucumber___,MATCH($C$1,Assignment_with_cucumber_Picking_tasks,0)+2,FALSE),Assignment_with_cucumber_Prototype,2,FALSE)/$C$2)*$C$3*100</f>
      </c>
      <c r="D44" s="48">
        <f>(VLOOKUP(VLOOKUP($A44, Assignment_with_cucumber___,MATCH($D$1,Assignment_with_cucumber_Picking_tasks,0)+2,FALSE),Assignment_with_cucumber_Implementation,2,FALSE)/$D$2)*$D$3*100</f>
      </c>
      <c r="E44" s="48">
        <f>IF(ISBLANK(VLOOKUP($A44, Assignment_with_cucumber___,MATCH($E$1,Assignment_with_cucumber_Picking_tasks,0)+2,FALSE)), "",IF(ISTEXT(VLOOKUP($A44, Assignment_with_cucumber___,MATCH($E$1,Assignment_with_cucumber_Picking_tasks,0)+2,FALSE)),VLOOKUP($A44, Assignment_with_cucumber___,MATCH($E$1,Assignment_with_cucumber_Picking_tasks,0)+2,FALSE),((VLOOKUP($A44, Assignment_with_cucumber___,MATCH($E$1,Assignment_with_cucumber_Picking_tasks,0)+2,FALSE)/$E$2)*$E$3*100)))</f>
      </c>
      <c r="F44" s="48">
        <f>IF(ISBLANK(VLOOKUP($A44, Assignment_with_cucumber___,MATCH($F$1,Assignment_with_cucumber_Picking_tasks,0)+2,FALSE)), "",IF(ISTEXT(VLOOKUP($A44, Assignment_with_cucumber___,MATCH($F$1,Assignment_with_cucumber_Picking_tasks,0)+2,FALSE)),VLOOKUP($A44, Assignment_with_cucumber___,MATCH($F$1,Assignment_with_cucumber_Picking_tasks,0)+2,FALSE),((VLOOKUP($A44, Assignment_with_cucumber___,MATCH($F$1,Assignment_with_cucumber_Picking_tasks,0)+2,FALSE)/$F$2)*$F$3*100)))</f>
      </c>
      <c r="G44" s="48">
        <f>(VLOOKUP(VLOOKUP($A44, Assignment_with_cucumber___,MATCH($G$1,Assignment_with_cucumber_Picking_tasks,0)+2,FALSE),Assignment_with_cucumber_Design_and_documentation,2,FALSE)/$G$2)*$G$3*100</f>
      </c>
      <c r="H44" s="48">
        <f>(VLOOKUP(VLOOKUP($A44, Assignment_with_cucumber___,MATCH($H$1,Assignment_with_cucumber_Picking_tasks,0)+2,FALSE),Assignment_with_cucumber_Testing,2,FALSE)/$H$2)*$H$3*100</f>
      </c>
      <c r="I44" s="46" t="s">
        <v>254</v>
      </c>
      <c r="J44" s="31" t="s">
        <v>254</v>
      </c>
    </row>
    <row r="45">
      <c r="A45" s="15">
        <f>"120106338"</f>
      </c>
      <c r="B45" s="27">
        <f>VLOOKUP($A45, __RESULTS__,2,FALSE)</f>
      </c>
      <c r="C45" s="15">
        <f>(VLOOKUP(VLOOKUP($A45, Assignment_with_cucumber___,MATCH($C$1,Assignment_with_cucumber_Picking_tasks,0)+2,FALSE),Assignment_with_cucumber_Prototype,2,FALSE)/$C$2)*$C$3*100</f>
      </c>
      <c r="D45" s="15">
        <f>(VLOOKUP(VLOOKUP($A45, Assignment_with_cucumber___,MATCH($D$1,Assignment_with_cucumber_Picking_tasks,0)+2,FALSE),Assignment_with_cucumber_Implementation,2,FALSE)/$D$2)*$D$3*100</f>
      </c>
      <c r="E45" s="15">
        <f>IF(ISBLANK(VLOOKUP($A45, Assignment_with_cucumber___,MATCH($E$1,Assignment_with_cucumber_Picking_tasks,0)+2,FALSE)), "",IF(ISTEXT(VLOOKUP($A45, Assignment_with_cucumber___,MATCH($E$1,Assignment_with_cucumber_Picking_tasks,0)+2,FALSE)),VLOOKUP($A45, Assignment_with_cucumber___,MATCH($E$1,Assignment_with_cucumber_Picking_tasks,0)+2,FALSE),((VLOOKUP($A45, Assignment_with_cucumber___,MATCH($E$1,Assignment_with_cucumber_Picking_tasks,0)+2,FALSE)/$E$2)*$E$3*100)))</f>
      </c>
      <c r="F45" s="15">
        <f>IF(ISBLANK(VLOOKUP($A45, Assignment_with_cucumber___,MATCH($F$1,Assignment_with_cucumber_Picking_tasks,0)+2,FALSE)), "",IF(ISTEXT(VLOOKUP($A45, Assignment_with_cucumber___,MATCH($F$1,Assignment_with_cucumber_Picking_tasks,0)+2,FALSE)),VLOOKUP($A45, Assignment_with_cucumber___,MATCH($F$1,Assignment_with_cucumber_Picking_tasks,0)+2,FALSE),((VLOOKUP($A45, Assignment_with_cucumber___,MATCH($F$1,Assignment_with_cucumber_Picking_tasks,0)+2,FALSE)/$F$2)*$F$3*100)))</f>
      </c>
      <c r="G45" s="15">
        <f>(VLOOKUP(VLOOKUP($A45, Assignment_with_cucumber___,MATCH($G$1,Assignment_with_cucumber_Picking_tasks,0)+2,FALSE),Assignment_with_cucumber_Design_and_documentation,2,FALSE)/$G$2)*$G$3*100</f>
      </c>
      <c r="H45" s="15">
        <f>(VLOOKUP(VLOOKUP($A45, Assignment_with_cucumber___,MATCH($H$1,Assignment_with_cucumber_Picking_tasks,0)+2,FALSE),Assignment_with_cucumber_Testing,2,FALSE)/$H$2)*$H$3*100</f>
      </c>
      <c r="I45" s="16" t="s">
        <v>254</v>
      </c>
      <c r="J45" s="27" t="s">
        <v>254</v>
      </c>
    </row>
    <row r="46">
      <c r="A46" s="9">
        <f>"110091543"</f>
      </c>
      <c r="B46" s="34">
        <f>VLOOKUP($A46, __RESULTS__,2,FALSE)</f>
      </c>
      <c r="C46" s="48">
        <f>(VLOOKUP(VLOOKUP($A46, Assignment_with_cucumber___,MATCH($C$1,Assignment_with_cucumber_Picking_tasks,0)+2,FALSE),Assignment_with_cucumber_Prototype,2,FALSE)/$C$2)*$C$3*100</f>
      </c>
      <c r="D46" s="48">
        <f>(VLOOKUP(VLOOKUP($A46, Assignment_with_cucumber___,MATCH($D$1,Assignment_with_cucumber_Picking_tasks,0)+2,FALSE),Assignment_with_cucumber_Implementation,2,FALSE)/$D$2)*$D$3*100</f>
      </c>
      <c r="E46" s="48">
        <f>IF(ISBLANK(VLOOKUP($A46, Assignment_with_cucumber___,MATCH($E$1,Assignment_with_cucumber_Picking_tasks,0)+2,FALSE)), "",IF(ISTEXT(VLOOKUP($A46, Assignment_with_cucumber___,MATCH($E$1,Assignment_with_cucumber_Picking_tasks,0)+2,FALSE)),VLOOKUP($A46, Assignment_with_cucumber___,MATCH($E$1,Assignment_with_cucumber_Picking_tasks,0)+2,FALSE),((VLOOKUP($A46, Assignment_with_cucumber___,MATCH($E$1,Assignment_with_cucumber_Picking_tasks,0)+2,FALSE)/$E$2)*$E$3*100)))</f>
      </c>
      <c r="F46" s="48">
        <f>IF(ISBLANK(VLOOKUP($A46, Assignment_with_cucumber___,MATCH($F$1,Assignment_with_cucumber_Picking_tasks,0)+2,FALSE)), "",IF(ISTEXT(VLOOKUP($A46, Assignment_with_cucumber___,MATCH($F$1,Assignment_with_cucumber_Picking_tasks,0)+2,FALSE)),VLOOKUP($A46, Assignment_with_cucumber___,MATCH($F$1,Assignment_with_cucumber_Picking_tasks,0)+2,FALSE),((VLOOKUP($A46, Assignment_with_cucumber___,MATCH($F$1,Assignment_with_cucumber_Picking_tasks,0)+2,FALSE)/$F$2)*$F$3*100)))</f>
      </c>
      <c r="G46" s="48">
        <f>(VLOOKUP(VLOOKUP($A46, Assignment_with_cucumber___,MATCH($G$1,Assignment_with_cucumber_Picking_tasks,0)+2,FALSE),Assignment_with_cucumber_Design_and_documentation,2,FALSE)/$G$2)*$G$3*100</f>
      </c>
      <c r="H46" s="48">
        <f>(VLOOKUP(VLOOKUP($A46, Assignment_with_cucumber___,MATCH($H$1,Assignment_with_cucumber_Picking_tasks,0)+2,FALSE),Assignment_with_cucumber_Testing,2,FALSE)/$H$2)*$H$3*100</f>
      </c>
      <c r="I46" s="46" t="s">
        <v>254</v>
      </c>
      <c r="J46" s="31" t="s">
        <v>254</v>
      </c>
    </row>
    <row r="47">
      <c r="A47" s="15">
        <f>"102456442"</f>
      </c>
      <c r="B47" s="27">
        <f>VLOOKUP($A47, __RESULTS__,2,FALSE)</f>
      </c>
      <c r="C47" s="15">
        <f>(VLOOKUP(VLOOKUP($A47, Assignment_with_cucumber___,MATCH($C$1,Assignment_with_cucumber_Picking_tasks,0)+2,FALSE),Assignment_with_cucumber_Prototype,2,FALSE)/$C$2)*$C$3*100</f>
      </c>
      <c r="D47" s="15">
        <f>(VLOOKUP(VLOOKUP($A47, Assignment_with_cucumber___,MATCH($D$1,Assignment_with_cucumber_Picking_tasks,0)+2,FALSE),Assignment_with_cucumber_Implementation,2,FALSE)/$D$2)*$D$3*100</f>
      </c>
      <c r="E47" s="15">
        <f>IF(ISBLANK(VLOOKUP($A47, Assignment_with_cucumber___,MATCH($E$1,Assignment_with_cucumber_Picking_tasks,0)+2,FALSE)), "",IF(ISTEXT(VLOOKUP($A47, Assignment_with_cucumber___,MATCH($E$1,Assignment_with_cucumber_Picking_tasks,0)+2,FALSE)),VLOOKUP($A47, Assignment_with_cucumber___,MATCH($E$1,Assignment_with_cucumber_Picking_tasks,0)+2,FALSE),((VLOOKUP($A47, Assignment_with_cucumber___,MATCH($E$1,Assignment_with_cucumber_Picking_tasks,0)+2,FALSE)/$E$2)*$E$3*100)))</f>
      </c>
      <c r="F47" s="15">
        <f>IF(ISBLANK(VLOOKUP($A47, Assignment_with_cucumber___,MATCH($F$1,Assignment_with_cucumber_Picking_tasks,0)+2,FALSE)), "",IF(ISTEXT(VLOOKUP($A47, Assignment_with_cucumber___,MATCH($F$1,Assignment_with_cucumber_Picking_tasks,0)+2,FALSE)),VLOOKUP($A47, Assignment_with_cucumber___,MATCH($F$1,Assignment_with_cucumber_Picking_tasks,0)+2,FALSE),((VLOOKUP($A47, Assignment_with_cucumber___,MATCH($F$1,Assignment_with_cucumber_Picking_tasks,0)+2,FALSE)/$F$2)*$F$3*100)))</f>
      </c>
      <c r="G47" s="15">
        <f>(VLOOKUP(VLOOKUP($A47, Assignment_with_cucumber___,MATCH($G$1,Assignment_with_cucumber_Picking_tasks,0)+2,FALSE),Assignment_with_cucumber_Design_and_documentation,2,FALSE)/$G$2)*$G$3*100</f>
      </c>
      <c r="H47" s="15">
        <f>(VLOOKUP(VLOOKUP($A47, Assignment_with_cucumber___,MATCH($H$1,Assignment_with_cucumber_Picking_tasks,0)+2,FALSE),Assignment_with_cucumber_Testing,2,FALSE)/$H$2)*$H$3*100</f>
      </c>
      <c r="I47" s="16" t="s">
        <v>254</v>
      </c>
      <c r="J47" s="27" t="s">
        <v>254</v>
      </c>
    </row>
    <row r="48">
      <c r="A48" s="9">
        <f>"110039279"</f>
      </c>
      <c r="B48" s="34">
        <f>VLOOKUP($A48, __RESULTS__,2,FALSE)</f>
      </c>
      <c r="C48" s="48">
        <f>(VLOOKUP(VLOOKUP($A48, Assignment_with_cucumber___,MATCH($C$1,Assignment_with_cucumber_Picking_tasks,0)+2,FALSE),Assignment_with_cucumber_Prototype,2,FALSE)/$C$2)*$C$3*100</f>
      </c>
      <c r="D48" s="48">
        <f>(VLOOKUP(VLOOKUP($A48, Assignment_with_cucumber___,MATCH($D$1,Assignment_with_cucumber_Picking_tasks,0)+2,FALSE),Assignment_with_cucumber_Implementation,2,FALSE)/$D$2)*$D$3*100</f>
      </c>
      <c r="E48" s="48">
        <f>IF(ISBLANK(VLOOKUP($A48, Assignment_with_cucumber___,MATCH($E$1,Assignment_with_cucumber_Picking_tasks,0)+2,FALSE)), "",IF(ISTEXT(VLOOKUP($A48, Assignment_with_cucumber___,MATCH($E$1,Assignment_with_cucumber_Picking_tasks,0)+2,FALSE)),VLOOKUP($A48, Assignment_with_cucumber___,MATCH($E$1,Assignment_with_cucumber_Picking_tasks,0)+2,FALSE),((VLOOKUP($A48, Assignment_with_cucumber___,MATCH($E$1,Assignment_with_cucumber_Picking_tasks,0)+2,FALSE)/$E$2)*$E$3*100)))</f>
      </c>
      <c r="F48" s="48">
        <f>IF(ISBLANK(VLOOKUP($A48, Assignment_with_cucumber___,MATCH($F$1,Assignment_with_cucumber_Picking_tasks,0)+2,FALSE)), "",IF(ISTEXT(VLOOKUP($A48, Assignment_with_cucumber___,MATCH($F$1,Assignment_with_cucumber_Picking_tasks,0)+2,FALSE)),VLOOKUP($A48, Assignment_with_cucumber___,MATCH($F$1,Assignment_with_cucumber_Picking_tasks,0)+2,FALSE),((VLOOKUP($A48, Assignment_with_cucumber___,MATCH($F$1,Assignment_with_cucumber_Picking_tasks,0)+2,FALSE)/$F$2)*$F$3*100)))</f>
      </c>
      <c r="G48" s="48">
        <f>(VLOOKUP(VLOOKUP($A48, Assignment_with_cucumber___,MATCH($G$1,Assignment_with_cucumber_Picking_tasks,0)+2,FALSE),Assignment_with_cucumber_Design_and_documentation,2,FALSE)/$G$2)*$G$3*100</f>
      </c>
      <c r="H48" s="48">
        <f>(VLOOKUP(VLOOKUP($A48, Assignment_with_cucumber___,MATCH($H$1,Assignment_with_cucumber_Picking_tasks,0)+2,FALSE),Assignment_with_cucumber_Testing,2,FALSE)/$H$2)*$H$3*100</f>
      </c>
      <c r="I48" s="46" t="s">
        <v>254</v>
      </c>
      <c r="J48" s="31" t="s">
        <v>254</v>
      </c>
    </row>
    <row r="49">
      <c r="A49" s="15">
        <f>"120048669"</f>
      </c>
      <c r="B49" s="27">
        <f>VLOOKUP($A49, __RESULTS__,2,FALSE)</f>
      </c>
      <c r="C49" s="15">
        <f>(VLOOKUP(VLOOKUP($A49, Assignment_with_cucumber___,MATCH($C$1,Assignment_with_cucumber_Picking_tasks,0)+2,FALSE),Assignment_with_cucumber_Prototype,2,FALSE)/$C$2)*$C$3*100</f>
      </c>
      <c r="D49" s="15">
        <f>(VLOOKUP(VLOOKUP($A49, Assignment_with_cucumber___,MATCH($D$1,Assignment_with_cucumber_Picking_tasks,0)+2,FALSE),Assignment_with_cucumber_Implementation,2,FALSE)/$D$2)*$D$3*100</f>
      </c>
      <c r="E49" s="15">
        <f>IF(ISBLANK(VLOOKUP($A49, Assignment_with_cucumber___,MATCH($E$1,Assignment_with_cucumber_Picking_tasks,0)+2,FALSE)), "",IF(ISTEXT(VLOOKUP($A49, Assignment_with_cucumber___,MATCH($E$1,Assignment_with_cucumber_Picking_tasks,0)+2,FALSE)),VLOOKUP($A49, Assignment_with_cucumber___,MATCH($E$1,Assignment_with_cucumber_Picking_tasks,0)+2,FALSE),((VLOOKUP($A49, Assignment_with_cucumber___,MATCH($E$1,Assignment_with_cucumber_Picking_tasks,0)+2,FALSE)/$E$2)*$E$3*100)))</f>
      </c>
      <c r="F49" s="15">
        <f>IF(ISBLANK(VLOOKUP($A49, Assignment_with_cucumber___,MATCH($F$1,Assignment_with_cucumber_Picking_tasks,0)+2,FALSE)), "",IF(ISTEXT(VLOOKUP($A49, Assignment_with_cucumber___,MATCH($F$1,Assignment_with_cucumber_Picking_tasks,0)+2,FALSE)),VLOOKUP($A49, Assignment_with_cucumber___,MATCH($F$1,Assignment_with_cucumber_Picking_tasks,0)+2,FALSE),((VLOOKUP($A49, Assignment_with_cucumber___,MATCH($F$1,Assignment_with_cucumber_Picking_tasks,0)+2,FALSE)/$F$2)*$F$3*100)))</f>
      </c>
      <c r="G49" s="15">
        <f>(VLOOKUP(VLOOKUP($A49, Assignment_with_cucumber___,MATCH($G$1,Assignment_with_cucumber_Picking_tasks,0)+2,FALSE),Assignment_with_cucumber_Design_and_documentation,2,FALSE)/$G$2)*$G$3*100</f>
      </c>
      <c r="H49" s="15">
        <f>(VLOOKUP(VLOOKUP($A49, Assignment_with_cucumber___,MATCH($H$1,Assignment_with_cucumber_Picking_tasks,0)+2,FALSE),Assignment_with_cucumber_Testing,2,FALSE)/$H$2)*$H$3*100</f>
      </c>
      <c r="I49" s="16" t="s">
        <v>254</v>
      </c>
      <c r="J49" s="27" t="s">
        <v>254</v>
      </c>
    </row>
    <row r="50">
      <c r="A50" s="9">
        <f>"110099125"</f>
      </c>
      <c r="B50" s="34">
        <f>VLOOKUP($A50, __RESULTS__,2,FALSE)</f>
      </c>
      <c r="C50" s="48">
        <f>(VLOOKUP(VLOOKUP($A50, Assignment_with_cucumber___,MATCH($C$1,Assignment_with_cucumber_Picking_tasks,0)+2,FALSE),Assignment_with_cucumber_Prototype,2,FALSE)/$C$2)*$C$3*100</f>
      </c>
      <c r="D50" s="48">
        <f>(VLOOKUP(VLOOKUP($A50, Assignment_with_cucumber___,MATCH($D$1,Assignment_with_cucumber_Picking_tasks,0)+2,FALSE),Assignment_with_cucumber_Implementation,2,FALSE)/$D$2)*$D$3*100</f>
      </c>
      <c r="E50" s="48">
        <f>IF(ISBLANK(VLOOKUP($A50, Assignment_with_cucumber___,MATCH($E$1,Assignment_with_cucumber_Picking_tasks,0)+2,FALSE)), "",IF(ISTEXT(VLOOKUP($A50, Assignment_with_cucumber___,MATCH($E$1,Assignment_with_cucumber_Picking_tasks,0)+2,FALSE)),VLOOKUP($A50, Assignment_with_cucumber___,MATCH($E$1,Assignment_with_cucumber_Picking_tasks,0)+2,FALSE),((VLOOKUP($A50, Assignment_with_cucumber___,MATCH($E$1,Assignment_with_cucumber_Picking_tasks,0)+2,FALSE)/$E$2)*$E$3*100)))</f>
      </c>
      <c r="F50" s="48">
        <f>IF(ISBLANK(VLOOKUP($A50, Assignment_with_cucumber___,MATCH($F$1,Assignment_with_cucumber_Picking_tasks,0)+2,FALSE)), "",IF(ISTEXT(VLOOKUP($A50, Assignment_with_cucumber___,MATCH($F$1,Assignment_with_cucumber_Picking_tasks,0)+2,FALSE)),VLOOKUP($A50, Assignment_with_cucumber___,MATCH($F$1,Assignment_with_cucumber_Picking_tasks,0)+2,FALSE),((VLOOKUP($A50, Assignment_with_cucumber___,MATCH($F$1,Assignment_with_cucumber_Picking_tasks,0)+2,FALSE)/$F$2)*$F$3*100)))</f>
      </c>
      <c r="G50" s="48">
        <f>(VLOOKUP(VLOOKUP($A50, Assignment_with_cucumber___,MATCH($G$1,Assignment_with_cucumber_Picking_tasks,0)+2,FALSE),Assignment_with_cucumber_Design_and_documentation,2,FALSE)/$G$2)*$G$3*100</f>
      </c>
      <c r="H50" s="48">
        <f>(VLOOKUP(VLOOKUP($A50, Assignment_with_cucumber___,MATCH($H$1,Assignment_with_cucumber_Picking_tasks,0)+2,FALSE),Assignment_with_cucumber_Testing,2,FALSE)/$H$2)*$H$3*100</f>
      </c>
      <c r="I50" s="46" t="s">
        <v>254</v>
      </c>
      <c r="J50" s="31" t="s">
        <v>254</v>
      </c>
    </row>
    <row r="51">
      <c r="A51" s="15">
        <f>"110079781"</f>
      </c>
      <c r="B51" s="27">
        <f>VLOOKUP($A51, __RESULTS__,2,FALSE)</f>
      </c>
      <c r="C51" s="15">
        <f>(VLOOKUP(VLOOKUP($A51, Assignment_with_cucumber___,MATCH($C$1,Assignment_with_cucumber_Picking_tasks,0)+2,FALSE),Assignment_with_cucumber_Prototype,2,FALSE)/$C$2)*$C$3*100</f>
      </c>
      <c r="D51" s="15">
        <f>(VLOOKUP(VLOOKUP($A51, Assignment_with_cucumber___,MATCH($D$1,Assignment_with_cucumber_Picking_tasks,0)+2,FALSE),Assignment_with_cucumber_Implementation,2,FALSE)/$D$2)*$D$3*100</f>
      </c>
      <c r="E51" s="15">
        <f>IF(ISBLANK(VLOOKUP($A51, Assignment_with_cucumber___,MATCH($E$1,Assignment_with_cucumber_Picking_tasks,0)+2,FALSE)), "",IF(ISTEXT(VLOOKUP($A51, Assignment_with_cucumber___,MATCH($E$1,Assignment_with_cucumber_Picking_tasks,0)+2,FALSE)),VLOOKUP($A51, Assignment_with_cucumber___,MATCH($E$1,Assignment_with_cucumber_Picking_tasks,0)+2,FALSE),((VLOOKUP($A51, Assignment_with_cucumber___,MATCH($E$1,Assignment_with_cucumber_Picking_tasks,0)+2,FALSE)/$E$2)*$E$3*100)))</f>
      </c>
      <c r="F51" s="15">
        <f>IF(ISBLANK(VLOOKUP($A51, Assignment_with_cucumber___,MATCH($F$1,Assignment_with_cucumber_Picking_tasks,0)+2,FALSE)), "",IF(ISTEXT(VLOOKUP($A51, Assignment_with_cucumber___,MATCH($F$1,Assignment_with_cucumber_Picking_tasks,0)+2,FALSE)),VLOOKUP($A51, Assignment_with_cucumber___,MATCH($F$1,Assignment_with_cucumber_Picking_tasks,0)+2,FALSE),((VLOOKUP($A51, Assignment_with_cucumber___,MATCH($F$1,Assignment_with_cucumber_Picking_tasks,0)+2,FALSE)/$F$2)*$F$3*100)))</f>
      </c>
      <c r="G51" s="15">
        <f>(VLOOKUP(VLOOKUP($A51, Assignment_with_cucumber___,MATCH($G$1,Assignment_with_cucumber_Picking_tasks,0)+2,FALSE),Assignment_with_cucumber_Design_and_documentation,2,FALSE)/$G$2)*$G$3*100</f>
      </c>
      <c r="H51" s="15">
        <f>(VLOOKUP(VLOOKUP($A51, Assignment_with_cucumber___,MATCH($H$1,Assignment_with_cucumber_Picking_tasks,0)+2,FALSE),Assignment_with_cucumber_Testing,2,FALSE)/$H$2)*$H$3*100</f>
      </c>
      <c r="I51" s="16" t="s">
        <v>254</v>
      </c>
      <c r="J51" s="27" t="s">
        <v>254</v>
      </c>
    </row>
    <row r="52">
      <c r="A52" s="9">
        <f>"120036563"</f>
      </c>
      <c r="B52" s="34">
        <f>VLOOKUP($A52, __RESULTS__,2,FALSE)</f>
      </c>
      <c r="C52" s="48">
        <f>(VLOOKUP(VLOOKUP($A52, Assignment_with_cucumber___,MATCH($C$1,Assignment_with_cucumber_Picking_tasks,0)+2,FALSE),Assignment_with_cucumber_Prototype,2,FALSE)/$C$2)*$C$3*100</f>
      </c>
      <c r="D52" s="48">
        <f>(VLOOKUP(VLOOKUP($A52, Assignment_with_cucumber___,MATCH($D$1,Assignment_with_cucumber_Picking_tasks,0)+2,FALSE),Assignment_with_cucumber_Implementation,2,FALSE)/$D$2)*$D$3*100</f>
      </c>
      <c r="E52" s="48">
        <f>IF(ISBLANK(VLOOKUP($A52, Assignment_with_cucumber___,MATCH($E$1,Assignment_with_cucumber_Picking_tasks,0)+2,FALSE)), "",IF(ISTEXT(VLOOKUP($A52, Assignment_with_cucumber___,MATCH($E$1,Assignment_with_cucumber_Picking_tasks,0)+2,FALSE)),VLOOKUP($A52, Assignment_with_cucumber___,MATCH($E$1,Assignment_with_cucumber_Picking_tasks,0)+2,FALSE),((VLOOKUP($A52, Assignment_with_cucumber___,MATCH($E$1,Assignment_with_cucumber_Picking_tasks,0)+2,FALSE)/$E$2)*$E$3*100)))</f>
      </c>
      <c r="F52" s="48">
        <f>IF(ISBLANK(VLOOKUP($A52, Assignment_with_cucumber___,MATCH($F$1,Assignment_with_cucumber_Picking_tasks,0)+2,FALSE)), "",IF(ISTEXT(VLOOKUP($A52, Assignment_with_cucumber___,MATCH($F$1,Assignment_with_cucumber_Picking_tasks,0)+2,FALSE)),VLOOKUP($A52, Assignment_with_cucumber___,MATCH($F$1,Assignment_with_cucumber_Picking_tasks,0)+2,FALSE),((VLOOKUP($A52, Assignment_with_cucumber___,MATCH($F$1,Assignment_with_cucumber_Picking_tasks,0)+2,FALSE)/$F$2)*$F$3*100)))</f>
      </c>
      <c r="G52" s="48">
        <f>(VLOOKUP(VLOOKUP($A52, Assignment_with_cucumber___,MATCH($G$1,Assignment_with_cucumber_Picking_tasks,0)+2,FALSE),Assignment_with_cucumber_Design_and_documentation,2,FALSE)/$G$2)*$G$3*100</f>
      </c>
      <c r="H52" s="48">
        <f>(VLOOKUP(VLOOKUP($A52, Assignment_with_cucumber___,MATCH($H$1,Assignment_with_cucumber_Picking_tasks,0)+2,FALSE),Assignment_with_cucumber_Testing,2,FALSE)/$H$2)*$H$3*100</f>
      </c>
      <c r="I52" s="46" t="s">
        <v>254</v>
      </c>
      <c r="J52" s="31" t="s">
        <v>254</v>
      </c>
    </row>
    <row r="53">
      <c r="A53" s="15">
        <f>"110113188"</f>
      </c>
      <c r="B53" s="27">
        <f>VLOOKUP($A53, __RESULTS__,2,FALSE)</f>
      </c>
      <c r="C53" s="15">
        <f>(VLOOKUP(VLOOKUP($A53, Assignment_with_cucumber___,MATCH($C$1,Assignment_with_cucumber_Picking_tasks,0)+2,FALSE),Assignment_with_cucumber_Prototype,2,FALSE)/$C$2)*$C$3*100</f>
      </c>
      <c r="D53" s="15">
        <f>(VLOOKUP(VLOOKUP($A53, Assignment_with_cucumber___,MATCH($D$1,Assignment_with_cucumber_Picking_tasks,0)+2,FALSE),Assignment_with_cucumber_Implementation,2,FALSE)/$D$2)*$D$3*100</f>
      </c>
      <c r="E53" s="15">
        <f>IF(ISBLANK(VLOOKUP($A53, Assignment_with_cucumber___,MATCH($E$1,Assignment_with_cucumber_Picking_tasks,0)+2,FALSE)), "",IF(ISTEXT(VLOOKUP($A53, Assignment_with_cucumber___,MATCH($E$1,Assignment_with_cucumber_Picking_tasks,0)+2,FALSE)),VLOOKUP($A53, Assignment_with_cucumber___,MATCH($E$1,Assignment_with_cucumber_Picking_tasks,0)+2,FALSE),((VLOOKUP($A53, Assignment_with_cucumber___,MATCH($E$1,Assignment_with_cucumber_Picking_tasks,0)+2,FALSE)/$E$2)*$E$3*100)))</f>
      </c>
      <c r="F53" s="15">
        <f>IF(ISBLANK(VLOOKUP($A53, Assignment_with_cucumber___,MATCH($F$1,Assignment_with_cucumber_Picking_tasks,0)+2,FALSE)), "",IF(ISTEXT(VLOOKUP($A53, Assignment_with_cucumber___,MATCH($F$1,Assignment_with_cucumber_Picking_tasks,0)+2,FALSE)),VLOOKUP($A53, Assignment_with_cucumber___,MATCH($F$1,Assignment_with_cucumber_Picking_tasks,0)+2,FALSE),((VLOOKUP($A53, Assignment_with_cucumber___,MATCH($F$1,Assignment_with_cucumber_Picking_tasks,0)+2,FALSE)/$F$2)*$F$3*100)))</f>
      </c>
      <c r="G53" s="15">
        <f>(VLOOKUP(VLOOKUP($A53, Assignment_with_cucumber___,MATCH($G$1,Assignment_with_cucumber_Picking_tasks,0)+2,FALSE),Assignment_with_cucumber_Design_and_documentation,2,FALSE)/$G$2)*$G$3*100</f>
      </c>
      <c r="H53" s="15">
        <f>(VLOOKUP(VLOOKUP($A53, Assignment_with_cucumber___,MATCH($H$1,Assignment_with_cucumber_Picking_tasks,0)+2,FALSE),Assignment_with_cucumber_Testing,2,FALSE)/$H$2)*$H$3*100</f>
      </c>
      <c r="I53" s="16" t="s">
        <v>254</v>
      </c>
      <c r="J53" s="27" t="s">
        <v>254</v>
      </c>
    </row>
    <row r="54">
      <c r="A54" s="9">
        <f>"120056848"</f>
      </c>
      <c r="B54" s="34">
        <f>VLOOKUP($A54, __RESULTS__,2,FALSE)</f>
      </c>
      <c r="C54" s="48">
        <f>(VLOOKUP(VLOOKUP($A54, Assignment_with_cucumber___,MATCH($C$1,Assignment_with_cucumber_Picking_tasks,0)+2,FALSE),Assignment_with_cucumber_Prototype,2,FALSE)/$C$2)*$C$3*100</f>
      </c>
      <c r="D54" s="48">
        <f>(VLOOKUP(VLOOKUP($A54, Assignment_with_cucumber___,MATCH($D$1,Assignment_with_cucumber_Picking_tasks,0)+2,FALSE),Assignment_with_cucumber_Implementation,2,FALSE)/$D$2)*$D$3*100</f>
      </c>
      <c r="E54" s="48">
        <f>IF(ISBLANK(VLOOKUP($A54, Assignment_with_cucumber___,MATCH($E$1,Assignment_with_cucumber_Picking_tasks,0)+2,FALSE)), "",IF(ISTEXT(VLOOKUP($A54, Assignment_with_cucumber___,MATCH($E$1,Assignment_with_cucumber_Picking_tasks,0)+2,FALSE)),VLOOKUP($A54, Assignment_with_cucumber___,MATCH($E$1,Assignment_with_cucumber_Picking_tasks,0)+2,FALSE),((VLOOKUP($A54, Assignment_with_cucumber___,MATCH($E$1,Assignment_with_cucumber_Picking_tasks,0)+2,FALSE)/$E$2)*$E$3*100)))</f>
      </c>
      <c r="F54" s="48">
        <f>IF(ISBLANK(VLOOKUP($A54, Assignment_with_cucumber___,MATCH($F$1,Assignment_with_cucumber_Picking_tasks,0)+2,FALSE)), "",IF(ISTEXT(VLOOKUP($A54, Assignment_with_cucumber___,MATCH($F$1,Assignment_with_cucumber_Picking_tasks,0)+2,FALSE)),VLOOKUP($A54, Assignment_with_cucumber___,MATCH($F$1,Assignment_with_cucumber_Picking_tasks,0)+2,FALSE),((VLOOKUP($A54, Assignment_with_cucumber___,MATCH($F$1,Assignment_with_cucumber_Picking_tasks,0)+2,FALSE)/$F$2)*$F$3*100)))</f>
      </c>
      <c r="G54" s="48">
        <f>(VLOOKUP(VLOOKUP($A54, Assignment_with_cucumber___,MATCH($G$1,Assignment_with_cucumber_Picking_tasks,0)+2,FALSE),Assignment_with_cucumber_Design_and_documentation,2,FALSE)/$G$2)*$G$3*100</f>
      </c>
      <c r="H54" s="48">
        <f>(VLOOKUP(VLOOKUP($A54, Assignment_with_cucumber___,MATCH($H$1,Assignment_with_cucumber_Picking_tasks,0)+2,FALSE),Assignment_with_cucumber_Testing,2,FALSE)/$H$2)*$H$3*100</f>
      </c>
      <c r="I54" s="46" t="s">
        <v>254</v>
      </c>
      <c r="J54" s="31" t="s">
        <v>254</v>
      </c>
    </row>
    <row r="55">
      <c r="A55" s="15">
        <f>"110122180"</f>
      </c>
      <c r="B55" s="27">
        <f>VLOOKUP($A55, __RESULTS__,2,FALSE)</f>
      </c>
      <c r="C55" s="15">
        <f>(VLOOKUP(VLOOKUP($A55, Assignment_with_cucumber___,MATCH($C$1,Assignment_with_cucumber_Picking_tasks,0)+2,FALSE),Assignment_with_cucumber_Prototype,2,FALSE)/$C$2)*$C$3*100</f>
      </c>
      <c r="D55" s="15">
        <f>(VLOOKUP(VLOOKUP($A55, Assignment_with_cucumber___,MATCH($D$1,Assignment_with_cucumber_Picking_tasks,0)+2,FALSE),Assignment_with_cucumber_Implementation,2,FALSE)/$D$2)*$D$3*100</f>
      </c>
      <c r="E55" s="15">
        <f>IF(ISBLANK(VLOOKUP($A55, Assignment_with_cucumber___,MATCH($E$1,Assignment_with_cucumber_Picking_tasks,0)+2,FALSE)), "",IF(ISTEXT(VLOOKUP($A55, Assignment_with_cucumber___,MATCH($E$1,Assignment_with_cucumber_Picking_tasks,0)+2,FALSE)),VLOOKUP($A55, Assignment_with_cucumber___,MATCH($E$1,Assignment_with_cucumber_Picking_tasks,0)+2,FALSE),((VLOOKUP($A55, Assignment_with_cucumber___,MATCH($E$1,Assignment_with_cucumber_Picking_tasks,0)+2,FALSE)/$E$2)*$E$3*100)))</f>
      </c>
      <c r="F55" s="15">
        <f>IF(ISBLANK(VLOOKUP($A55, Assignment_with_cucumber___,MATCH($F$1,Assignment_with_cucumber_Picking_tasks,0)+2,FALSE)), "",IF(ISTEXT(VLOOKUP($A55, Assignment_with_cucumber___,MATCH($F$1,Assignment_with_cucumber_Picking_tasks,0)+2,FALSE)),VLOOKUP($A55, Assignment_with_cucumber___,MATCH($F$1,Assignment_with_cucumber_Picking_tasks,0)+2,FALSE),((VLOOKUP($A55, Assignment_with_cucumber___,MATCH($F$1,Assignment_with_cucumber_Picking_tasks,0)+2,FALSE)/$F$2)*$F$3*100)))</f>
      </c>
      <c r="G55" s="15">
        <f>(VLOOKUP(VLOOKUP($A55, Assignment_with_cucumber___,MATCH($G$1,Assignment_with_cucumber_Picking_tasks,0)+2,FALSE),Assignment_with_cucumber_Design_and_documentation,2,FALSE)/$G$2)*$G$3*100</f>
      </c>
      <c r="H55" s="15">
        <f>(VLOOKUP(VLOOKUP($A55, Assignment_with_cucumber___,MATCH($H$1,Assignment_with_cucumber_Picking_tasks,0)+2,FALSE),Assignment_with_cucumber_Testing,2,FALSE)/$H$2)*$H$3*100</f>
      </c>
      <c r="I55" s="16">
        <f>sum(C55:H55)</f>
      </c>
      <c r="J55" s="27">
        <f>I55*J$3</f>
      </c>
    </row>
    <row r="56">
      <c r="A56" s="9">
        <f>"110061694"</f>
      </c>
      <c r="B56" s="34">
        <f>VLOOKUP($A56, __RESULTS__,2,FALSE)</f>
      </c>
      <c r="C56" s="48">
        <f>(VLOOKUP(VLOOKUP($A56, Assignment_with_cucumber___,MATCH($C$1,Assignment_with_cucumber_Picking_tasks,0)+2,FALSE),Assignment_with_cucumber_Prototype,2,FALSE)/$C$2)*$C$3*100</f>
      </c>
      <c r="D56" s="48">
        <f>(VLOOKUP(VLOOKUP($A56, Assignment_with_cucumber___,MATCH($D$1,Assignment_with_cucumber_Picking_tasks,0)+2,FALSE),Assignment_with_cucumber_Implementation,2,FALSE)/$D$2)*$D$3*100</f>
      </c>
      <c r="E56" s="48">
        <f>IF(ISBLANK(VLOOKUP($A56, Assignment_with_cucumber___,MATCH($E$1,Assignment_with_cucumber_Picking_tasks,0)+2,FALSE)), "",IF(ISTEXT(VLOOKUP($A56, Assignment_with_cucumber___,MATCH($E$1,Assignment_with_cucumber_Picking_tasks,0)+2,FALSE)),VLOOKUP($A56, Assignment_with_cucumber___,MATCH($E$1,Assignment_with_cucumber_Picking_tasks,0)+2,FALSE),((VLOOKUP($A56, Assignment_with_cucumber___,MATCH($E$1,Assignment_with_cucumber_Picking_tasks,0)+2,FALSE)/$E$2)*$E$3*100)))</f>
      </c>
      <c r="F56" s="48">
        <f>IF(ISBLANK(VLOOKUP($A56, Assignment_with_cucumber___,MATCH($F$1,Assignment_with_cucumber_Picking_tasks,0)+2,FALSE)), "",IF(ISTEXT(VLOOKUP($A56, Assignment_with_cucumber___,MATCH($F$1,Assignment_with_cucumber_Picking_tasks,0)+2,FALSE)),VLOOKUP($A56, Assignment_with_cucumber___,MATCH($F$1,Assignment_with_cucumber_Picking_tasks,0)+2,FALSE),((VLOOKUP($A56, Assignment_with_cucumber___,MATCH($F$1,Assignment_with_cucumber_Picking_tasks,0)+2,FALSE)/$F$2)*$F$3*100)))</f>
      </c>
      <c r="G56" s="48">
        <f>(VLOOKUP(VLOOKUP($A56, Assignment_with_cucumber___,MATCH($G$1,Assignment_with_cucumber_Picking_tasks,0)+2,FALSE),Assignment_with_cucumber_Design_and_documentation,2,FALSE)/$G$2)*$G$3*100</f>
      </c>
      <c r="H56" s="48">
        <f>(VLOOKUP(VLOOKUP($A56, Assignment_with_cucumber___,MATCH($H$1,Assignment_with_cucumber_Picking_tasks,0)+2,FALSE),Assignment_with_cucumber_Testing,2,FALSE)/$H$2)*$H$3*100</f>
      </c>
      <c r="I56" s="46" t="s">
        <v>254</v>
      </c>
      <c r="J56" s="31" t="s">
        <v>254</v>
      </c>
    </row>
    <row r="57">
      <c r="A57" s="15">
        <f>"120108804"</f>
      </c>
      <c r="B57" s="27">
        <f>VLOOKUP($A57, __RESULTS__,2,FALSE)</f>
      </c>
      <c r="C57" s="15">
        <f>(VLOOKUP(VLOOKUP($A57, Assignment_with_cucumber___,MATCH($C$1,Assignment_with_cucumber_Picking_tasks,0)+2,FALSE),Assignment_with_cucumber_Prototype,2,FALSE)/$C$2)*$C$3*100</f>
      </c>
      <c r="D57" s="15">
        <f>(VLOOKUP(VLOOKUP($A57, Assignment_with_cucumber___,MATCH($D$1,Assignment_with_cucumber_Picking_tasks,0)+2,FALSE),Assignment_with_cucumber_Implementation,2,FALSE)/$D$2)*$D$3*100</f>
      </c>
      <c r="E57" s="15">
        <f>IF(ISBLANK(VLOOKUP($A57, Assignment_with_cucumber___,MATCH($E$1,Assignment_with_cucumber_Picking_tasks,0)+2,FALSE)), "",IF(ISTEXT(VLOOKUP($A57, Assignment_with_cucumber___,MATCH($E$1,Assignment_with_cucumber_Picking_tasks,0)+2,FALSE)),VLOOKUP($A57, Assignment_with_cucumber___,MATCH($E$1,Assignment_with_cucumber_Picking_tasks,0)+2,FALSE),((VLOOKUP($A57, Assignment_with_cucumber___,MATCH($E$1,Assignment_with_cucumber_Picking_tasks,0)+2,FALSE)/$E$2)*$E$3*100)))</f>
      </c>
      <c r="F57" s="15">
        <f>IF(ISBLANK(VLOOKUP($A57, Assignment_with_cucumber___,MATCH($F$1,Assignment_with_cucumber_Picking_tasks,0)+2,FALSE)), "",IF(ISTEXT(VLOOKUP($A57, Assignment_with_cucumber___,MATCH($F$1,Assignment_with_cucumber_Picking_tasks,0)+2,FALSE)),VLOOKUP($A57, Assignment_with_cucumber___,MATCH($F$1,Assignment_with_cucumber_Picking_tasks,0)+2,FALSE),((VLOOKUP($A57, Assignment_with_cucumber___,MATCH($F$1,Assignment_with_cucumber_Picking_tasks,0)+2,FALSE)/$F$2)*$F$3*100)))</f>
      </c>
      <c r="G57" s="15">
        <f>(VLOOKUP(VLOOKUP($A57, Assignment_with_cucumber___,MATCH($G$1,Assignment_with_cucumber_Picking_tasks,0)+2,FALSE),Assignment_with_cucumber_Design_and_documentation,2,FALSE)/$G$2)*$G$3*100</f>
      </c>
      <c r="H57" s="15">
        <f>(VLOOKUP(VLOOKUP($A57, Assignment_with_cucumber___,MATCH($H$1,Assignment_with_cucumber_Picking_tasks,0)+2,FALSE),Assignment_with_cucumber_Testing,2,FALSE)/$H$2)*$H$3*100</f>
      </c>
      <c r="I57" s="16" t="s">
        <v>254</v>
      </c>
      <c r="J57" s="27" t="s">
        <v>254</v>
      </c>
    </row>
    <row r="58">
      <c r="A58" s="9">
        <f>"110109594"</f>
      </c>
      <c r="B58" s="34">
        <f>VLOOKUP($A58, __RESULTS__,2,FALSE)</f>
      </c>
      <c r="C58" s="48">
        <f>(VLOOKUP(VLOOKUP($A58, Assignment_with_cucumber___,MATCH($C$1,Assignment_with_cucumber_Picking_tasks,0)+2,FALSE),Assignment_with_cucumber_Prototype,2,FALSE)/$C$2)*$C$3*100</f>
      </c>
      <c r="D58" s="48">
        <f>(VLOOKUP(VLOOKUP($A58, Assignment_with_cucumber___,MATCH($D$1,Assignment_with_cucumber_Picking_tasks,0)+2,FALSE),Assignment_with_cucumber_Implementation,2,FALSE)/$D$2)*$D$3*100</f>
      </c>
      <c r="E58" s="48">
        <f>IF(ISBLANK(VLOOKUP($A58, Assignment_with_cucumber___,MATCH($E$1,Assignment_with_cucumber_Picking_tasks,0)+2,FALSE)), "",IF(ISTEXT(VLOOKUP($A58, Assignment_with_cucumber___,MATCH($E$1,Assignment_with_cucumber_Picking_tasks,0)+2,FALSE)),VLOOKUP($A58, Assignment_with_cucumber___,MATCH($E$1,Assignment_with_cucumber_Picking_tasks,0)+2,FALSE),((VLOOKUP($A58, Assignment_with_cucumber___,MATCH($E$1,Assignment_with_cucumber_Picking_tasks,0)+2,FALSE)/$E$2)*$E$3*100)))</f>
      </c>
      <c r="F58" s="48">
        <f>IF(ISBLANK(VLOOKUP($A58, Assignment_with_cucumber___,MATCH($F$1,Assignment_with_cucumber_Picking_tasks,0)+2,FALSE)), "",IF(ISTEXT(VLOOKUP($A58, Assignment_with_cucumber___,MATCH($F$1,Assignment_with_cucumber_Picking_tasks,0)+2,FALSE)),VLOOKUP($A58, Assignment_with_cucumber___,MATCH($F$1,Assignment_with_cucumber_Picking_tasks,0)+2,FALSE),((VLOOKUP($A58, Assignment_with_cucumber___,MATCH($F$1,Assignment_with_cucumber_Picking_tasks,0)+2,FALSE)/$F$2)*$F$3*100)))</f>
      </c>
      <c r="G58" s="48">
        <f>(VLOOKUP(VLOOKUP($A58, Assignment_with_cucumber___,MATCH($G$1,Assignment_with_cucumber_Picking_tasks,0)+2,FALSE),Assignment_with_cucumber_Design_and_documentation,2,FALSE)/$G$2)*$G$3*100</f>
      </c>
      <c r="H58" s="48">
        <f>(VLOOKUP(VLOOKUP($A58, Assignment_with_cucumber___,MATCH($H$1,Assignment_with_cucumber_Picking_tasks,0)+2,FALSE),Assignment_with_cucumber_Testing,2,FALSE)/$H$2)*$H$3*100</f>
      </c>
      <c r="I58" s="46" t="s">
        <v>254</v>
      </c>
      <c r="J58" s="31" t="s">
        <v>254</v>
      </c>
    </row>
    <row r="59">
      <c r="A59" s="15">
        <f>"110081946"</f>
      </c>
      <c r="B59" s="27">
        <f>VLOOKUP($A59, __RESULTS__,2,FALSE)</f>
      </c>
      <c r="C59" s="15">
        <f>(VLOOKUP(VLOOKUP($A59, Assignment_with_cucumber___,MATCH($C$1,Assignment_with_cucumber_Picking_tasks,0)+2,FALSE),Assignment_with_cucumber_Prototype,2,FALSE)/$C$2)*$C$3*100</f>
      </c>
      <c r="D59" s="15">
        <f>(VLOOKUP(VLOOKUP($A59, Assignment_with_cucumber___,MATCH($D$1,Assignment_with_cucumber_Picking_tasks,0)+2,FALSE),Assignment_with_cucumber_Implementation,2,FALSE)/$D$2)*$D$3*100</f>
      </c>
      <c r="E59" s="15">
        <f>IF(ISBLANK(VLOOKUP($A59, Assignment_with_cucumber___,MATCH($E$1,Assignment_with_cucumber_Picking_tasks,0)+2,FALSE)), "",IF(ISTEXT(VLOOKUP($A59, Assignment_with_cucumber___,MATCH($E$1,Assignment_with_cucumber_Picking_tasks,0)+2,FALSE)),VLOOKUP($A59, Assignment_with_cucumber___,MATCH($E$1,Assignment_with_cucumber_Picking_tasks,0)+2,FALSE),((VLOOKUP($A59, Assignment_with_cucumber___,MATCH($E$1,Assignment_with_cucumber_Picking_tasks,0)+2,FALSE)/$E$2)*$E$3*100)))</f>
      </c>
      <c r="F59" s="15">
        <f>IF(ISBLANK(VLOOKUP($A59, Assignment_with_cucumber___,MATCH($F$1,Assignment_with_cucumber_Picking_tasks,0)+2,FALSE)), "",IF(ISTEXT(VLOOKUP($A59, Assignment_with_cucumber___,MATCH($F$1,Assignment_with_cucumber_Picking_tasks,0)+2,FALSE)),VLOOKUP($A59, Assignment_with_cucumber___,MATCH($F$1,Assignment_with_cucumber_Picking_tasks,0)+2,FALSE),((VLOOKUP($A59, Assignment_with_cucumber___,MATCH($F$1,Assignment_with_cucumber_Picking_tasks,0)+2,FALSE)/$F$2)*$F$3*100)))</f>
      </c>
      <c r="G59" s="15">
        <f>(VLOOKUP(VLOOKUP($A59, Assignment_with_cucumber___,MATCH($G$1,Assignment_with_cucumber_Picking_tasks,0)+2,FALSE),Assignment_with_cucumber_Design_and_documentation,2,FALSE)/$G$2)*$G$3*100</f>
      </c>
      <c r="H59" s="15">
        <f>(VLOOKUP(VLOOKUP($A59, Assignment_with_cucumber___,MATCH($H$1,Assignment_with_cucumber_Picking_tasks,0)+2,FALSE),Assignment_with_cucumber_Testing,2,FALSE)/$H$2)*$H$3*100</f>
      </c>
      <c r="I59" s="16" t="s">
        <v>254</v>
      </c>
      <c r="J59" s="27" t="s">
        <v>254</v>
      </c>
    </row>
    <row r="60">
      <c r="A60" s="9">
        <f>"110068291"</f>
      </c>
      <c r="B60" s="34">
        <f>VLOOKUP($A60, __RESULTS__,2,FALSE)</f>
      </c>
      <c r="C60" s="48">
        <f>(VLOOKUP(VLOOKUP($A60, Assignment_with_cucumber___,MATCH($C$1,Assignment_with_cucumber_Picking_tasks,0)+2,FALSE),Assignment_with_cucumber_Prototype,2,FALSE)/$C$2)*$C$3*100</f>
      </c>
      <c r="D60" s="48">
        <f>(VLOOKUP(VLOOKUP($A60, Assignment_with_cucumber___,MATCH($D$1,Assignment_with_cucumber_Picking_tasks,0)+2,FALSE),Assignment_with_cucumber_Implementation,2,FALSE)/$D$2)*$D$3*100</f>
      </c>
      <c r="E60" s="48">
        <f>IF(ISBLANK(VLOOKUP($A60, Assignment_with_cucumber___,MATCH($E$1,Assignment_with_cucumber_Picking_tasks,0)+2,FALSE)), "",IF(ISTEXT(VLOOKUP($A60, Assignment_with_cucumber___,MATCH($E$1,Assignment_with_cucumber_Picking_tasks,0)+2,FALSE)),VLOOKUP($A60, Assignment_with_cucumber___,MATCH($E$1,Assignment_with_cucumber_Picking_tasks,0)+2,FALSE),((VLOOKUP($A60, Assignment_with_cucumber___,MATCH($E$1,Assignment_with_cucumber_Picking_tasks,0)+2,FALSE)/$E$2)*$E$3*100)))</f>
      </c>
      <c r="F60" s="48">
        <f>IF(ISBLANK(VLOOKUP($A60, Assignment_with_cucumber___,MATCH($F$1,Assignment_with_cucumber_Picking_tasks,0)+2,FALSE)), "",IF(ISTEXT(VLOOKUP($A60, Assignment_with_cucumber___,MATCH($F$1,Assignment_with_cucumber_Picking_tasks,0)+2,FALSE)),VLOOKUP($A60, Assignment_with_cucumber___,MATCH($F$1,Assignment_with_cucumber_Picking_tasks,0)+2,FALSE),((VLOOKUP($A60, Assignment_with_cucumber___,MATCH($F$1,Assignment_with_cucumber_Picking_tasks,0)+2,FALSE)/$F$2)*$F$3*100)))</f>
      </c>
      <c r="G60" s="48">
        <f>(VLOOKUP(VLOOKUP($A60, Assignment_with_cucumber___,MATCH($G$1,Assignment_with_cucumber_Picking_tasks,0)+2,FALSE),Assignment_with_cucumber_Design_and_documentation,2,FALSE)/$G$2)*$G$3*100</f>
      </c>
      <c r="H60" s="48">
        <f>(VLOOKUP(VLOOKUP($A60, Assignment_with_cucumber___,MATCH($H$1,Assignment_with_cucumber_Picking_tasks,0)+2,FALSE),Assignment_with_cucumber_Testing,2,FALSE)/$H$2)*$H$3*100</f>
      </c>
      <c r="I60" s="46" t="s">
        <v>254</v>
      </c>
      <c r="J60" s="31" t="s">
        <v>254</v>
      </c>
    </row>
    <row r="61">
      <c r="A61" s="15">
        <f>"110073686"</f>
      </c>
      <c r="B61" s="27">
        <f>VLOOKUP($A61, __RESULTS__,2,FALSE)</f>
      </c>
      <c r="C61" s="15">
        <f>(VLOOKUP(VLOOKUP($A61, Assignment_with_cucumber___,MATCH($C$1,Assignment_with_cucumber_Picking_tasks,0)+2,FALSE),Assignment_with_cucumber_Prototype,2,FALSE)/$C$2)*$C$3*100</f>
      </c>
      <c r="D61" s="15">
        <f>(VLOOKUP(VLOOKUP($A61, Assignment_with_cucumber___,MATCH($D$1,Assignment_with_cucumber_Picking_tasks,0)+2,FALSE),Assignment_with_cucumber_Implementation,2,FALSE)/$D$2)*$D$3*100</f>
      </c>
      <c r="E61" s="15">
        <f>IF(ISBLANK(VLOOKUP($A61, Assignment_with_cucumber___,MATCH($E$1,Assignment_with_cucumber_Picking_tasks,0)+2,FALSE)), "",IF(ISTEXT(VLOOKUP($A61, Assignment_with_cucumber___,MATCH($E$1,Assignment_with_cucumber_Picking_tasks,0)+2,FALSE)),VLOOKUP($A61, Assignment_with_cucumber___,MATCH($E$1,Assignment_with_cucumber_Picking_tasks,0)+2,FALSE),((VLOOKUP($A61, Assignment_with_cucumber___,MATCH($E$1,Assignment_with_cucumber_Picking_tasks,0)+2,FALSE)/$E$2)*$E$3*100)))</f>
      </c>
      <c r="F61" s="15">
        <f>IF(ISBLANK(VLOOKUP($A61, Assignment_with_cucumber___,MATCH($F$1,Assignment_with_cucumber_Picking_tasks,0)+2,FALSE)), "",IF(ISTEXT(VLOOKUP($A61, Assignment_with_cucumber___,MATCH($F$1,Assignment_with_cucumber_Picking_tasks,0)+2,FALSE)),VLOOKUP($A61, Assignment_with_cucumber___,MATCH($F$1,Assignment_with_cucumber_Picking_tasks,0)+2,FALSE),((VLOOKUP($A61, Assignment_with_cucumber___,MATCH($F$1,Assignment_with_cucumber_Picking_tasks,0)+2,FALSE)/$F$2)*$F$3*100)))</f>
      </c>
      <c r="G61" s="15">
        <f>(VLOOKUP(VLOOKUP($A61, Assignment_with_cucumber___,MATCH($G$1,Assignment_with_cucumber_Picking_tasks,0)+2,FALSE),Assignment_with_cucumber_Design_and_documentation,2,FALSE)/$G$2)*$G$3*100</f>
      </c>
      <c r="H61" s="15">
        <f>(VLOOKUP(VLOOKUP($A61, Assignment_with_cucumber___,MATCH($H$1,Assignment_with_cucumber_Picking_tasks,0)+2,FALSE),Assignment_with_cucumber_Testing,2,FALSE)/$H$2)*$H$3*100</f>
      </c>
      <c r="I61" s="16">
        <f>sum(C61:H61)</f>
      </c>
      <c r="J61" s="27">
        <f>I61*J$3</f>
      </c>
    </row>
    <row r="62">
      <c r="A62" s="9">
        <f>"110040138"</f>
      </c>
      <c r="B62" s="34">
        <f>VLOOKUP($A62, __RESULTS__,2,FALSE)</f>
      </c>
      <c r="C62" s="48">
        <f>(VLOOKUP(VLOOKUP($A62, Assignment_with_cucumber___,MATCH($C$1,Assignment_with_cucumber_Picking_tasks,0)+2,FALSE),Assignment_with_cucumber_Prototype,2,FALSE)/$C$2)*$C$3*100</f>
      </c>
      <c r="D62" s="48">
        <f>(VLOOKUP(VLOOKUP($A62, Assignment_with_cucumber___,MATCH($D$1,Assignment_with_cucumber_Picking_tasks,0)+2,FALSE),Assignment_with_cucumber_Implementation,2,FALSE)/$D$2)*$D$3*100</f>
      </c>
      <c r="E62" s="48">
        <f>IF(ISBLANK(VLOOKUP($A62, Assignment_with_cucumber___,MATCH($E$1,Assignment_with_cucumber_Picking_tasks,0)+2,FALSE)), "",IF(ISTEXT(VLOOKUP($A62, Assignment_with_cucumber___,MATCH($E$1,Assignment_with_cucumber_Picking_tasks,0)+2,FALSE)),VLOOKUP($A62, Assignment_with_cucumber___,MATCH($E$1,Assignment_with_cucumber_Picking_tasks,0)+2,FALSE),((VLOOKUP($A62, Assignment_with_cucumber___,MATCH($E$1,Assignment_with_cucumber_Picking_tasks,0)+2,FALSE)/$E$2)*$E$3*100)))</f>
      </c>
      <c r="F62" s="48">
        <f>IF(ISBLANK(VLOOKUP($A62, Assignment_with_cucumber___,MATCH($F$1,Assignment_with_cucumber_Picking_tasks,0)+2,FALSE)), "",IF(ISTEXT(VLOOKUP($A62, Assignment_with_cucumber___,MATCH($F$1,Assignment_with_cucumber_Picking_tasks,0)+2,FALSE)),VLOOKUP($A62, Assignment_with_cucumber___,MATCH($F$1,Assignment_with_cucumber_Picking_tasks,0)+2,FALSE),((VLOOKUP($A62, Assignment_with_cucumber___,MATCH($F$1,Assignment_with_cucumber_Picking_tasks,0)+2,FALSE)/$F$2)*$F$3*100)))</f>
      </c>
      <c r="G62" s="48">
        <f>(VLOOKUP(VLOOKUP($A62, Assignment_with_cucumber___,MATCH($G$1,Assignment_with_cucumber_Picking_tasks,0)+2,FALSE),Assignment_with_cucumber_Design_and_documentation,2,FALSE)/$G$2)*$G$3*100</f>
      </c>
      <c r="H62" s="48">
        <f>(VLOOKUP(VLOOKUP($A62, Assignment_with_cucumber___,MATCH($H$1,Assignment_with_cucumber_Picking_tasks,0)+2,FALSE),Assignment_with_cucumber_Testing,2,FALSE)/$H$2)*$H$3*100</f>
      </c>
      <c r="I62" s="46" t="s">
        <v>254</v>
      </c>
      <c r="J62" s="31" t="s">
        <v>254</v>
      </c>
    </row>
    <row r="63">
      <c r="A63" s="15">
        <f>"110080983"</f>
      </c>
      <c r="B63" s="27">
        <f>VLOOKUP($A63, __RESULTS__,2,FALSE)</f>
      </c>
      <c r="C63" s="15">
        <f>(VLOOKUP(VLOOKUP($A63, Assignment_with_cucumber___,MATCH($C$1,Assignment_with_cucumber_Picking_tasks,0)+2,FALSE),Assignment_with_cucumber_Prototype,2,FALSE)/$C$2)*$C$3*100</f>
      </c>
      <c r="D63" s="15">
        <f>(VLOOKUP(VLOOKUP($A63, Assignment_with_cucumber___,MATCH($D$1,Assignment_with_cucumber_Picking_tasks,0)+2,FALSE),Assignment_with_cucumber_Implementation,2,FALSE)/$D$2)*$D$3*100</f>
      </c>
      <c r="E63" s="15">
        <f>IF(ISBLANK(VLOOKUP($A63, Assignment_with_cucumber___,MATCH($E$1,Assignment_with_cucumber_Picking_tasks,0)+2,FALSE)), "",IF(ISTEXT(VLOOKUP($A63, Assignment_with_cucumber___,MATCH($E$1,Assignment_with_cucumber_Picking_tasks,0)+2,FALSE)),VLOOKUP($A63, Assignment_with_cucumber___,MATCH($E$1,Assignment_with_cucumber_Picking_tasks,0)+2,FALSE),((VLOOKUP($A63, Assignment_with_cucumber___,MATCH($E$1,Assignment_with_cucumber_Picking_tasks,0)+2,FALSE)/$E$2)*$E$3*100)))</f>
      </c>
      <c r="F63" s="15">
        <f>IF(ISBLANK(VLOOKUP($A63, Assignment_with_cucumber___,MATCH($F$1,Assignment_with_cucumber_Picking_tasks,0)+2,FALSE)), "",IF(ISTEXT(VLOOKUP($A63, Assignment_with_cucumber___,MATCH($F$1,Assignment_with_cucumber_Picking_tasks,0)+2,FALSE)),VLOOKUP($A63, Assignment_with_cucumber___,MATCH($F$1,Assignment_with_cucumber_Picking_tasks,0)+2,FALSE),((VLOOKUP($A63, Assignment_with_cucumber___,MATCH($F$1,Assignment_with_cucumber_Picking_tasks,0)+2,FALSE)/$F$2)*$F$3*100)))</f>
      </c>
      <c r="G63" s="15">
        <f>(VLOOKUP(VLOOKUP($A63, Assignment_with_cucumber___,MATCH($G$1,Assignment_with_cucumber_Picking_tasks,0)+2,FALSE),Assignment_with_cucumber_Design_and_documentation,2,FALSE)/$G$2)*$G$3*100</f>
      </c>
      <c r="H63" s="15">
        <f>(VLOOKUP(VLOOKUP($A63, Assignment_with_cucumber___,MATCH($H$1,Assignment_with_cucumber_Picking_tasks,0)+2,FALSE),Assignment_with_cucumber_Testing,2,FALSE)/$H$2)*$H$3*100</f>
      </c>
      <c r="I63" s="16">
        <f>sum(C63:H63)</f>
      </c>
      <c r="J63" s="27">
        <f>I63*J$3</f>
      </c>
    </row>
    <row r="64">
      <c r="A64" s="9">
        <f>"110093891"</f>
      </c>
      <c r="B64" s="34">
        <f>VLOOKUP($A64, __RESULTS__,2,FALSE)</f>
      </c>
      <c r="C64" s="48">
        <f>(VLOOKUP(VLOOKUP($A64, Assignment_with_cucumber___,MATCH($C$1,Assignment_with_cucumber_Picking_tasks,0)+2,FALSE),Assignment_with_cucumber_Prototype,2,FALSE)/$C$2)*$C$3*100</f>
      </c>
      <c r="D64" s="48">
        <f>(VLOOKUP(VLOOKUP($A64, Assignment_with_cucumber___,MATCH($D$1,Assignment_with_cucumber_Picking_tasks,0)+2,FALSE),Assignment_with_cucumber_Implementation,2,FALSE)/$D$2)*$D$3*100</f>
      </c>
      <c r="E64" s="48">
        <f>IF(ISBLANK(VLOOKUP($A64, Assignment_with_cucumber___,MATCH($E$1,Assignment_with_cucumber_Picking_tasks,0)+2,FALSE)), "",IF(ISTEXT(VLOOKUP($A64, Assignment_with_cucumber___,MATCH($E$1,Assignment_with_cucumber_Picking_tasks,0)+2,FALSE)),VLOOKUP($A64, Assignment_with_cucumber___,MATCH($E$1,Assignment_with_cucumber_Picking_tasks,0)+2,FALSE),((VLOOKUP($A64, Assignment_with_cucumber___,MATCH($E$1,Assignment_with_cucumber_Picking_tasks,0)+2,FALSE)/$E$2)*$E$3*100)))</f>
      </c>
      <c r="F64" s="48">
        <f>IF(ISBLANK(VLOOKUP($A64, Assignment_with_cucumber___,MATCH($F$1,Assignment_with_cucumber_Picking_tasks,0)+2,FALSE)), "",IF(ISTEXT(VLOOKUP($A64, Assignment_with_cucumber___,MATCH($F$1,Assignment_with_cucumber_Picking_tasks,0)+2,FALSE)),VLOOKUP($A64, Assignment_with_cucumber___,MATCH($F$1,Assignment_with_cucumber_Picking_tasks,0)+2,FALSE),((VLOOKUP($A64, Assignment_with_cucumber___,MATCH($F$1,Assignment_with_cucumber_Picking_tasks,0)+2,FALSE)/$F$2)*$F$3*100)))</f>
      </c>
      <c r="G64" s="48">
        <f>(VLOOKUP(VLOOKUP($A64, Assignment_with_cucumber___,MATCH($G$1,Assignment_with_cucumber_Picking_tasks,0)+2,FALSE),Assignment_with_cucumber_Design_and_documentation,2,FALSE)/$G$2)*$G$3*100</f>
      </c>
      <c r="H64" s="48">
        <f>(VLOOKUP(VLOOKUP($A64, Assignment_with_cucumber___,MATCH($H$1,Assignment_with_cucumber_Picking_tasks,0)+2,FALSE),Assignment_with_cucumber_Testing,2,FALSE)/$H$2)*$H$3*100</f>
      </c>
      <c r="I64" s="46" t="s">
        <v>254</v>
      </c>
      <c r="J64" s="31" t="s">
        <v>254</v>
      </c>
    </row>
    <row r="65">
      <c r="A65" s="15">
        <f>"110104854"</f>
      </c>
      <c r="B65" s="27">
        <f>VLOOKUP($A65, __RESULTS__,2,FALSE)</f>
      </c>
      <c r="C65" s="15">
        <f>(VLOOKUP(VLOOKUP($A65, Assignment_with_cucumber___,MATCH($C$1,Assignment_with_cucumber_Picking_tasks,0)+2,FALSE),Assignment_with_cucumber_Prototype,2,FALSE)/$C$2)*$C$3*100</f>
      </c>
      <c r="D65" s="15">
        <f>(VLOOKUP(VLOOKUP($A65, Assignment_with_cucumber___,MATCH($D$1,Assignment_with_cucumber_Picking_tasks,0)+2,FALSE),Assignment_with_cucumber_Implementation,2,FALSE)/$D$2)*$D$3*100</f>
      </c>
      <c r="E65" s="15">
        <f>IF(ISBLANK(VLOOKUP($A65, Assignment_with_cucumber___,MATCH($E$1,Assignment_with_cucumber_Picking_tasks,0)+2,FALSE)), "",IF(ISTEXT(VLOOKUP($A65, Assignment_with_cucumber___,MATCH($E$1,Assignment_with_cucumber_Picking_tasks,0)+2,FALSE)),VLOOKUP($A65, Assignment_with_cucumber___,MATCH($E$1,Assignment_with_cucumber_Picking_tasks,0)+2,FALSE),((VLOOKUP($A65, Assignment_with_cucumber___,MATCH($E$1,Assignment_with_cucumber_Picking_tasks,0)+2,FALSE)/$E$2)*$E$3*100)))</f>
      </c>
      <c r="F65" s="15">
        <f>IF(ISBLANK(VLOOKUP($A65, Assignment_with_cucumber___,MATCH($F$1,Assignment_with_cucumber_Picking_tasks,0)+2,FALSE)), "",IF(ISTEXT(VLOOKUP($A65, Assignment_with_cucumber___,MATCH($F$1,Assignment_with_cucumber_Picking_tasks,0)+2,FALSE)),VLOOKUP($A65, Assignment_with_cucumber___,MATCH($F$1,Assignment_with_cucumber_Picking_tasks,0)+2,FALSE),((VLOOKUP($A65, Assignment_with_cucumber___,MATCH($F$1,Assignment_with_cucumber_Picking_tasks,0)+2,FALSE)/$F$2)*$F$3*100)))</f>
      </c>
      <c r="G65" s="15">
        <f>(VLOOKUP(VLOOKUP($A65, Assignment_with_cucumber___,MATCH($G$1,Assignment_with_cucumber_Picking_tasks,0)+2,FALSE),Assignment_with_cucumber_Design_and_documentation,2,FALSE)/$G$2)*$G$3*100</f>
      </c>
      <c r="H65" s="15">
        <f>(VLOOKUP(VLOOKUP($A65, Assignment_with_cucumber___,MATCH($H$1,Assignment_with_cucumber_Picking_tasks,0)+2,FALSE),Assignment_with_cucumber_Testing,2,FALSE)/$H$2)*$H$3*100</f>
      </c>
      <c r="I65" s="16">
        <f>sum(C65:H65)</f>
      </c>
      <c r="J65" s="27">
        <f>I65*J$3</f>
      </c>
    </row>
    <row r="66">
      <c r="A66" s="9">
        <f>"110070054"</f>
      </c>
      <c r="B66" s="34">
        <f>VLOOKUP($A66, __RESULTS__,2,FALSE)</f>
      </c>
      <c r="C66" s="48">
        <f>(VLOOKUP(VLOOKUP($A66, Assignment_with_cucumber___,MATCH($C$1,Assignment_with_cucumber_Picking_tasks,0)+2,FALSE),Assignment_with_cucumber_Prototype,2,FALSE)/$C$2)*$C$3*100</f>
      </c>
      <c r="D66" s="48">
        <f>(VLOOKUP(VLOOKUP($A66, Assignment_with_cucumber___,MATCH($D$1,Assignment_with_cucumber_Picking_tasks,0)+2,FALSE),Assignment_with_cucumber_Implementation,2,FALSE)/$D$2)*$D$3*100</f>
      </c>
      <c r="E66" s="48">
        <f>IF(ISBLANK(VLOOKUP($A66, Assignment_with_cucumber___,MATCH($E$1,Assignment_with_cucumber_Picking_tasks,0)+2,FALSE)), "",IF(ISTEXT(VLOOKUP($A66, Assignment_with_cucumber___,MATCH($E$1,Assignment_with_cucumber_Picking_tasks,0)+2,FALSE)),VLOOKUP($A66, Assignment_with_cucumber___,MATCH($E$1,Assignment_with_cucumber_Picking_tasks,0)+2,FALSE),((VLOOKUP($A66, Assignment_with_cucumber___,MATCH($E$1,Assignment_with_cucumber_Picking_tasks,0)+2,FALSE)/$E$2)*$E$3*100)))</f>
      </c>
      <c r="F66" s="48">
        <f>IF(ISBLANK(VLOOKUP($A66, Assignment_with_cucumber___,MATCH($F$1,Assignment_with_cucumber_Picking_tasks,0)+2,FALSE)), "",IF(ISTEXT(VLOOKUP($A66, Assignment_with_cucumber___,MATCH($F$1,Assignment_with_cucumber_Picking_tasks,0)+2,FALSE)),VLOOKUP($A66, Assignment_with_cucumber___,MATCH($F$1,Assignment_with_cucumber_Picking_tasks,0)+2,FALSE),((VLOOKUP($A66, Assignment_with_cucumber___,MATCH($F$1,Assignment_with_cucumber_Picking_tasks,0)+2,FALSE)/$F$2)*$F$3*100)))</f>
      </c>
      <c r="G66" s="48">
        <f>(VLOOKUP(VLOOKUP($A66, Assignment_with_cucumber___,MATCH($G$1,Assignment_with_cucumber_Picking_tasks,0)+2,FALSE),Assignment_with_cucumber_Design_and_documentation,2,FALSE)/$G$2)*$G$3*100</f>
      </c>
      <c r="H66" s="48">
        <f>(VLOOKUP(VLOOKUP($A66, Assignment_with_cucumber___,MATCH($H$1,Assignment_with_cucumber_Picking_tasks,0)+2,FALSE),Assignment_with_cucumber_Testing,2,FALSE)/$H$2)*$H$3*100</f>
      </c>
      <c r="I66" s="46">
        <f>sum(C66:H66)</f>
      </c>
      <c r="J66" s="31">
        <f>I66*J$3</f>
      </c>
    </row>
    <row r="67">
      <c r="A67" s="15">
        <f>"110061823"</f>
      </c>
      <c r="B67" s="27">
        <f>VLOOKUP($A67, __RESULTS__,2,FALSE)</f>
      </c>
      <c r="C67" s="15">
        <f>(VLOOKUP(VLOOKUP($A67, Assignment_with_cucumber___,MATCH($C$1,Assignment_with_cucumber_Picking_tasks,0)+2,FALSE),Assignment_with_cucumber_Prototype,2,FALSE)/$C$2)*$C$3*100</f>
      </c>
      <c r="D67" s="15">
        <f>(VLOOKUP(VLOOKUP($A67, Assignment_with_cucumber___,MATCH($D$1,Assignment_with_cucumber_Picking_tasks,0)+2,FALSE),Assignment_with_cucumber_Implementation,2,FALSE)/$D$2)*$D$3*100</f>
      </c>
      <c r="E67" s="15">
        <f>IF(ISBLANK(VLOOKUP($A67, Assignment_with_cucumber___,MATCH($E$1,Assignment_with_cucumber_Picking_tasks,0)+2,FALSE)), "",IF(ISTEXT(VLOOKUP($A67, Assignment_with_cucumber___,MATCH($E$1,Assignment_with_cucumber_Picking_tasks,0)+2,FALSE)),VLOOKUP($A67, Assignment_with_cucumber___,MATCH($E$1,Assignment_with_cucumber_Picking_tasks,0)+2,FALSE),((VLOOKUP($A67, Assignment_with_cucumber___,MATCH($E$1,Assignment_with_cucumber_Picking_tasks,0)+2,FALSE)/$E$2)*$E$3*100)))</f>
      </c>
      <c r="F67" s="15">
        <f>IF(ISBLANK(VLOOKUP($A67, Assignment_with_cucumber___,MATCH($F$1,Assignment_with_cucumber_Picking_tasks,0)+2,FALSE)), "",IF(ISTEXT(VLOOKUP($A67, Assignment_with_cucumber___,MATCH($F$1,Assignment_with_cucumber_Picking_tasks,0)+2,FALSE)),VLOOKUP($A67, Assignment_with_cucumber___,MATCH($F$1,Assignment_with_cucumber_Picking_tasks,0)+2,FALSE),((VLOOKUP($A67, Assignment_with_cucumber___,MATCH($F$1,Assignment_with_cucumber_Picking_tasks,0)+2,FALSE)/$F$2)*$F$3*100)))</f>
      </c>
      <c r="G67" s="15">
        <f>(VLOOKUP(VLOOKUP($A67, Assignment_with_cucumber___,MATCH($G$1,Assignment_with_cucumber_Picking_tasks,0)+2,FALSE),Assignment_with_cucumber_Design_and_documentation,2,FALSE)/$G$2)*$G$3*100</f>
      </c>
      <c r="H67" s="15">
        <f>(VLOOKUP(VLOOKUP($A67, Assignment_with_cucumber___,MATCH($H$1,Assignment_with_cucumber_Picking_tasks,0)+2,FALSE),Assignment_with_cucumber_Testing,2,FALSE)/$H$2)*$H$3*100</f>
      </c>
      <c r="I67" s="16">
        <f>sum(C67:H67)</f>
      </c>
      <c r="J67" s="27">
        <f>I67*J$3</f>
      </c>
    </row>
    <row r="68">
      <c r="A68" s="9">
        <f>"110074775"</f>
      </c>
      <c r="B68" s="34">
        <f>VLOOKUP($A68, __RESULTS__,2,FALSE)</f>
      </c>
      <c r="C68" s="48">
        <f>(VLOOKUP(VLOOKUP($A68, Assignment_with_cucumber___,MATCH($C$1,Assignment_with_cucumber_Picking_tasks,0)+2,FALSE),Assignment_with_cucumber_Prototype,2,FALSE)/$C$2)*$C$3*100</f>
      </c>
      <c r="D68" s="48">
        <f>(VLOOKUP(VLOOKUP($A68, Assignment_with_cucumber___,MATCH($D$1,Assignment_with_cucumber_Picking_tasks,0)+2,FALSE),Assignment_with_cucumber_Implementation,2,FALSE)/$D$2)*$D$3*100</f>
      </c>
      <c r="E68" s="48">
        <f>IF(ISBLANK(VLOOKUP($A68, Assignment_with_cucumber___,MATCH($E$1,Assignment_with_cucumber_Picking_tasks,0)+2,FALSE)), "",IF(ISTEXT(VLOOKUP($A68, Assignment_with_cucumber___,MATCH($E$1,Assignment_with_cucumber_Picking_tasks,0)+2,FALSE)),VLOOKUP($A68, Assignment_with_cucumber___,MATCH($E$1,Assignment_with_cucumber_Picking_tasks,0)+2,FALSE),((VLOOKUP($A68, Assignment_with_cucumber___,MATCH($E$1,Assignment_with_cucumber_Picking_tasks,0)+2,FALSE)/$E$2)*$E$3*100)))</f>
      </c>
      <c r="F68" s="48">
        <f>IF(ISBLANK(VLOOKUP($A68, Assignment_with_cucumber___,MATCH($F$1,Assignment_with_cucumber_Picking_tasks,0)+2,FALSE)), "",IF(ISTEXT(VLOOKUP($A68, Assignment_with_cucumber___,MATCH($F$1,Assignment_with_cucumber_Picking_tasks,0)+2,FALSE)),VLOOKUP($A68, Assignment_with_cucumber___,MATCH($F$1,Assignment_with_cucumber_Picking_tasks,0)+2,FALSE),((VLOOKUP($A68, Assignment_with_cucumber___,MATCH($F$1,Assignment_with_cucumber_Picking_tasks,0)+2,FALSE)/$F$2)*$F$3*100)))</f>
      </c>
      <c r="G68" s="48">
        <f>(VLOOKUP(VLOOKUP($A68, Assignment_with_cucumber___,MATCH($G$1,Assignment_with_cucumber_Picking_tasks,0)+2,FALSE),Assignment_with_cucumber_Design_and_documentation,2,FALSE)/$G$2)*$G$3*100</f>
      </c>
      <c r="H68" s="48">
        <f>(VLOOKUP(VLOOKUP($A68, Assignment_with_cucumber___,MATCH($H$1,Assignment_with_cucumber_Picking_tasks,0)+2,FALSE),Assignment_with_cucumber_Testing,2,FALSE)/$H$2)*$H$3*100</f>
      </c>
      <c r="I68" s="46" t="s">
        <v>254</v>
      </c>
      <c r="J68" s="31" t="s">
        <v>254</v>
      </c>
    </row>
    <row r="69">
      <c r="A69" s="15">
        <f>"110108542"</f>
      </c>
      <c r="B69" s="27">
        <f>VLOOKUP($A69, __RESULTS__,2,FALSE)</f>
      </c>
      <c r="C69" s="15">
        <f>(VLOOKUP(VLOOKUP($A69, Assignment_with_cucumber___,MATCH($C$1,Assignment_with_cucumber_Picking_tasks,0)+2,FALSE),Assignment_with_cucumber_Prototype,2,FALSE)/$C$2)*$C$3*100</f>
      </c>
      <c r="D69" s="15">
        <f>(VLOOKUP(VLOOKUP($A69, Assignment_with_cucumber___,MATCH($D$1,Assignment_with_cucumber_Picking_tasks,0)+2,FALSE),Assignment_with_cucumber_Implementation,2,FALSE)/$D$2)*$D$3*100</f>
      </c>
      <c r="E69" s="15">
        <f>IF(ISBLANK(VLOOKUP($A69, Assignment_with_cucumber___,MATCH($E$1,Assignment_with_cucumber_Picking_tasks,0)+2,FALSE)), "",IF(ISTEXT(VLOOKUP($A69, Assignment_with_cucumber___,MATCH($E$1,Assignment_with_cucumber_Picking_tasks,0)+2,FALSE)),VLOOKUP($A69, Assignment_with_cucumber___,MATCH($E$1,Assignment_with_cucumber_Picking_tasks,0)+2,FALSE),((VLOOKUP($A69, Assignment_with_cucumber___,MATCH($E$1,Assignment_with_cucumber_Picking_tasks,0)+2,FALSE)/$E$2)*$E$3*100)))</f>
      </c>
      <c r="F69" s="15">
        <f>IF(ISBLANK(VLOOKUP($A69, Assignment_with_cucumber___,MATCH($F$1,Assignment_with_cucumber_Picking_tasks,0)+2,FALSE)), "",IF(ISTEXT(VLOOKUP($A69, Assignment_with_cucumber___,MATCH($F$1,Assignment_with_cucumber_Picking_tasks,0)+2,FALSE)),VLOOKUP($A69, Assignment_with_cucumber___,MATCH($F$1,Assignment_with_cucumber_Picking_tasks,0)+2,FALSE),((VLOOKUP($A69, Assignment_with_cucumber___,MATCH($F$1,Assignment_with_cucumber_Picking_tasks,0)+2,FALSE)/$F$2)*$F$3*100)))</f>
      </c>
      <c r="G69" s="15">
        <f>(VLOOKUP(VLOOKUP($A69, Assignment_with_cucumber___,MATCH($G$1,Assignment_with_cucumber_Picking_tasks,0)+2,FALSE),Assignment_with_cucumber_Design_and_documentation,2,FALSE)/$G$2)*$G$3*100</f>
      </c>
      <c r="H69" s="15">
        <f>(VLOOKUP(VLOOKUP($A69, Assignment_with_cucumber___,MATCH($H$1,Assignment_with_cucumber_Picking_tasks,0)+2,FALSE),Assignment_with_cucumber_Testing,2,FALSE)/$H$2)*$H$3*100</f>
      </c>
      <c r="I69" s="16" t="s">
        <v>254</v>
      </c>
      <c r="J69" s="27" t="s">
        <v>254</v>
      </c>
    </row>
    <row r="70">
      <c r="A70" s="9">
        <f>"110025825"</f>
      </c>
      <c r="B70" s="34">
        <f>VLOOKUP($A70, __RESULTS__,2,FALSE)</f>
      </c>
      <c r="C70" s="48">
        <f>(VLOOKUP(VLOOKUP($A70, Assignment_with_cucumber___,MATCH($C$1,Assignment_with_cucumber_Picking_tasks,0)+2,FALSE),Assignment_with_cucumber_Prototype,2,FALSE)/$C$2)*$C$3*100</f>
      </c>
      <c r="D70" s="48">
        <f>(VLOOKUP(VLOOKUP($A70, Assignment_with_cucumber___,MATCH($D$1,Assignment_with_cucumber_Picking_tasks,0)+2,FALSE),Assignment_with_cucumber_Implementation,2,FALSE)/$D$2)*$D$3*100</f>
      </c>
      <c r="E70" s="48">
        <f>IF(ISBLANK(VLOOKUP($A70, Assignment_with_cucumber___,MATCH($E$1,Assignment_with_cucumber_Picking_tasks,0)+2,FALSE)), "",IF(ISTEXT(VLOOKUP($A70, Assignment_with_cucumber___,MATCH($E$1,Assignment_with_cucumber_Picking_tasks,0)+2,FALSE)),VLOOKUP($A70, Assignment_with_cucumber___,MATCH($E$1,Assignment_with_cucumber_Picking_tasks,0)+2,FALSE),((VLOOKUP($A70, Assignment_with_cucumber___,MATCH($E$1,Assignment_with_cucumber_Picking_tasks,0)+2,FALSE)/$E$2)*$E$3*100)))</f>
      </c>
      <c r="F70" s="48">
        <f>IF(ISBLANK(VLOOKUP($A70, Assignment_with_cucumber___,MATCH($F$1,Assignment_with_cucumber_Picking_tasks,0)+2,FALSE)), "",IF(ISTEXT(VLOOKUP($A70, Assignment_with_cucumber___,MATCH($F$1,Assignment_with_cucumber_Picking_tasks,0)+2,FALSE)),VLOOKUP($A70, Assignment_with_cucumber___,MATCH($F$1,Assignment_with_cucumber_Picking_tasks,0)+2,FALSE),((VLOOKUP($A70, Assignment_with_cucumber___,MATCH($F$1,Assignment_with_cucumber_Picking_tasks,0)+2,FALSE)/$F$2)*$F$3*100)))</f>
      </c>
      <c r="G70" s="48">
        <f>(VLOOKUP(VLOOKUP($A70, Assignment_with_cucumber___,MATCH($G$1,Assignment_with_cucumber_Picking_tasks,0)+2,FALSE),Assignment_with_cucumber_Design_and_documentation,2,FALSE)/$G$2)*$G$3*100</f>
      </c>
      <c r="H70" s="48">
        <f>(VLOOKUP(VLOOKUP($A70, Assignment_with_cucumber___,MATCH($H$1,Assignment_with_cucumber_Picking_tasks,0)+2,FALSE),Assignment_with_cucumber_Testing,2,FALSE)/$H$2)*$H$3*100</f>
      </c>
      <c r="I70" s="46" t="s">
        <v>254</v>
      </c>
      <c r="J70" s="31" t="s">
        <v>254</v>
      </c>
    </row>
    <row r="71">
      <c r="A71" s="15">
        <f>"110036809"</f>
      </c>
      <c r="B71" s="27">
        <f>VLOOKUP($A71, __RESULTS__,2,FALSE)</f>
      </c>
      <c r="C71" s="15">
        <f>(VLOOKUP(VLOOKUP($A71, Assignment_with_cucumber___,MATCH($C$1,Assignment_with_cucumber_Picking_tasks,0)+2,FALSE),Assignment_with_cucumber_Prototype,2,FALSE)/$C$2)*$C$3*100</f>
      </c>
      <c r="D71" s="15">
        <f>(VLOOKUP(VLOOKUP($A71, Assignment_with_cucumber___,MATCH($D$1,Assignment_with_cucumber_Picking_tasks,0)+2,FALSE),Assignment_with_cucumber_Implementation,2,FALSE)/$D$2)*$D$3*100</f>
      </c>
      <c r="E71" s="15">
        <f>IF(ISBLANK(VLOOKUP($A71, Assignment_with_cucumber___,MATCH($E$1,Assignment_with_cucumber_Picking_tasks,0)+2,FALSE)), "",IF(ISTEXT(VLOOKUP($A71, Assignment_with_cucumber___,MATCH($E$1,Assignment_with_cucumber_Picking_tasks,0)+2,FALSE)),VLOOKUP($A71, Assignment_with_cucumber___,MATCH($E$1,Assignment_with_cucumber_Picking_tasks,0)+2,FALSE),((VLOOKUP($A71, Assignment_with_cucumber___,MATCH($E$1,Assignment_with_cucumber_Picking_tasks,0)+2,FALSE)/$E$2)*$E$3*100)))</f>
      </c>
      <c r="F71" s="15">
        <f>IF(ISBLANK(VLOOKUP($A71, Assignment_with_cucumber___,MATCH($F$1,Assignment_with_cucumber_Picking_tasks,0)+2,FALSE)), "",IF(ISTEXT(VLOOKUP($A71, Assignment_with_cucumber___,MATCH($F$1,Assignment_with_cucumber_Picking_tasks,0)+2,FALSE)),VLOOKUP($A71, Assignment_with_cucumber___,MATCH($F$1,Assignment_with_cucumber_Picking_tasks,0)+2,FALSE),((VLOOKUP($A71, Assignment_with_cucumber___,MATCH($F$1,Assignment_with_cucumber_Picking_tasks,0)+2,FALSE)/$F$2)*$F$3*100)))</f>
      </c>
      <c r="G71" s="15">
        <f>(VLOOKUP(VLOOKUP($A71, Assignment_with_cucumber___,MATCH($G$1,Assignment_with_cucumber_Picking_tasks,0)+2,FALSE),Assignment_with_cucumber_Design_and_documentation,2,FALSE)/$G$2)*$G$3*100</f>
      </c>
      <c r="H71" s="15">
        <f>(VLOOKUP(VLOOKUP($A71, Assignment_with_cucumber___,MATCH($H$1,Assignment_with_cucumber_Picking_tasks,0)+2,FALSE),Assignment_with_cucumber_Testing,2,FALSE)/$H$2)*$H$3*100</f>
      </c>
      <c r="I71" s="16" t="s">
        <v>254</v>
      </c>
      <c r="J71" s="27" t="s">
        <v>254</v>
      </c>
    </row>
    <row r="72">
      <c r="A72" s="9">
        <f>"120026829"</f>
      </c>
      <c r="B72" s="34">
        <f>VLOOKUP($A72, __RESULTS__,2,FALSE)</f>
      </c>
      <c r="C72" s="48">
        <f>(VLOOKUP(VLOOKUP($A72, Assignment_with_cucumber___,MATCH($C$1,Assignment_with_cucumber_Picking_tasks,0)+2,FALSE),Assignment_with_cucumber_Prototype,2,FALSE)/$C$2)*$C$3*100</f>
      </c>
      <c r="D72" s="48">
        <f>(VLOOKUP(VLOOKUP($A72, Assignment_with_cucumber___,MATCH($D$1,Assignment_with_cucumber_Picking_tasks,0)+2,FALSE),Assignment_with_cucumber_Implementation,2,FALSE)/$D$2)*$D$3*100</f>
      </c>
      <c r="E72" s="48">
        <f>IF(ISBLANK(VLOOKUP($A72, Assignment_with_cucumber___,MATCH($E$1,Assignment_with_cucumber_Picking_tasks,0)+2,FALSE)), "",IF(ISTEXT(VLOOKUP($A72, Assignment_with_cucumber___,MATCH($E$1,Assignment_with_cucumber_Picking_tasks,0)+2,FALSE)),VLOOKUP($A72, Assignment_with_cucumber___,MATCH($E$1,Assignment_with_cucumber_Picking_tasks,0)+2,FALSE),((VLOOKUP($A72, Assignment_with_cucumber___,MATCH($E$1,Assignment_with_cucumber_Picking_tasks,0)+2,FALSE)/$E$2)*$E$3*100)))</f>
      </c>
      <c r="F72" s="48">
        <f>IF(ISBLANK(VLOOKUP($A72, Assignment_with_cucumber___,MATCH($F$1,Assignment_with_cucumber_Picking_tasks,0)+2,FALSE)), "",IF(ISTEXT(VLOOKUP($A72, Assignment_with_cucumber___,MATCH($F$1,Assignment_with_cucumber_Picking_tasks,0)+2,FALSE)),VLOOKUP($A72, Assignment_with_cucumber___,MATCH($F$1,Assignment_with_cucumber_Picking_tasks,0)+2,FALSE),((VLOOKUP($A72, Assignment_with_cucumber___,MATCH($F$1,Assignment_with_cucumber_Picking_tasks,0)+2,FALSE)/$F$2)*$F$3*100)))</f>
      </c>
      <c r="G72" s="48">
        <f>(VLOOKUP(VLOOKUP($A72, Assignment_with_cucumber___,MATCH($G$1,Assignment_with_cucumber_Picking_tasks,0)+2,FALSE),Assignment_with_cucumber_Design_and_documentation,2,FALSE)/$G$2)*$G$3*100</f>
      </c>
      <c r="H72" s="48">
        <f>(VLOOKUP(VLOOKUP($A72, Assignment_with_cucumber___,MATCH($H$1,Assignment_with_cucumber_Picking_tasks,0)+2,FALSE),Assignment_with_cucumber_Testing,2,FALSE)/$H$2)*$H$3*100</f>
      </c>
      <c r="I72" s="46" t="s">
        <v>254</v>
      </c>
      <c r="J72" s="31" t="s">
        <v>254</v>
      </c>
    </row>
    <row r="73">
      <c r="A73" s="15">
        <f>"110109480"</f>
      </c>
      <c r="B73" s="27">
        <f>VLOOKUP($A73, __RESULTS__,2,FALSE)</f>
      </c>
      <c r="C73" s="15">
        <f>(VLOOKUP(VLOOKUP($A73, Assignment_with_cucumber___,MATCH($C$1,Assignment_with_cucumber_Picking_tasks,0)+2,FALSE),Assignment_with_cucumber_Prototype,2,FALSE)/$C$2)*$C$3*100</f>
      </c>
      <c r="D73" s="15">
        <f>(VLOOKUP(VLOOKUP($A73, Assignment_with_cucumber___,MATCH($D$1,Assignment_with_cucumber_Picking_tasks,0)+2,FALSE),Assignment_with_cucumber_Implementation,2,FALSE)/$D$2)*$D$3*100</f>
      </c>
      <c r="E73" s="15">
        <f>IF(ISBLANK(VLOOKUP($A73, Assignment_with_cucumber___,MATCH($E$1,Assignment_with_cucumber_Picking_tasks,0)+2,FALSE)), "",IF(ISTEXT(VLOOKUP($A73, Assignment_with_cucumber___,MATCH($E$1,Assignment_with_cucumber_Picking_tasks,0)+2,FALSE)),VLOOKUP($A73, Assignment_with_cucumber___,MATCH($E$1,Assignment_with_cucumber_Picking_tasks,0)+2,FALSE),((VLOOKUP($A73, Assignment_with_cucumber___,MATCH($E$1,Assignment_with_cucumber_Picking_tasks,0)+2,FALSE)/$E$2)*$E$3*100)))</f>
      </c>
      <c r="F73" s="15">
        <f>IF(ISBLANK(VLOOKUP($A73, Assignment_with_cucumber___,MATCH($F$1,Assignment_with_cucumber_Picking_tasks,0)+2,FALSE)), "",IF(ISTEXT(VLOOKUP($A73, Assignment_with_cucumber___,MATCH($F$1,Assignment_with_cucumber_Picking_tasks,0)+2,FALSE)),VLOOKUP($A73, Assignment_with_cucumber___,MATCH($F$1,Assignment_with_cucumber_Picking_tasks,0)+2,FALSE),((VLOOKUP($A73, Assignment_with_cucumber___,MATCH($F$1,Assignment_with_cucumber_Picking_tasks,0)+2,FALSE)/$F$2)*$F$3*100)))</f>
      </c>
      <c r="G73" s="15">
        <f>(VLOOKUP(VLOOKUP($A73, Assignment_with_cucumber___,MATCH($G$1,Assignment_with_cucumber_Picking_tasks,0)+2,FALSE),Assignment_with_cucumber_Design_and_documentation,2,FALSE)/$G$2)*$G$3*100</f>
      </c>
      <c r="H73" s="15">
        <f>(VLOOKUP(VLOOKUP($A73, Assignment_with_cucumber___,MATCH($H$1,Assignment_with_cucumber_Picking_tasks,0)+2,FALSE),Assignment_with_cucumber_Testing,2,FALSE)/$H$2)*$H$3*100</f>
      </c>
      <c r="I73" s="16" t="s">
        <v>254</v>
      </c>
      <c r="J73" s="27" t="s">
        <v>254</v>
      </c>
    </row>
    <row r="75">
      <c r="B75" s="33" t="s">
        <v>255</v>
      </c>
      <c r="I75" s="33">
        <f>COUNT(I5:I73)</f>
      </c>
      <c r="J75" s="33">
        <f>COUNT(J5:J73)</f>
      </c>
    </row>
    <row r="76">
      <c r="B76" s="33" t="s">
        <v>256</v>
      </c>
      <c r="I76" s="33">
        <f>MIN(I5:I73)</f>
      </c>
      <c r="J76" s="33">
        <f>MIN(J5:J73)</f>
      </c>
    </row>
    <row r="77">
      <c r="B77" s="33" t="s">
        <v>257</v>
      </c>
      <c r="I77" s="33">
        <f>MAX(I5:I73)</f>
      </c>
      <c r="J77" s="33">
        <f>MAX(J5:J73)</f>
      </c>
    </row>
    <row r="78">
      <c r="B78" s="33" t="s">
        <v>258</v>
      </c>
      <c r="I78" s="47">
        <f>AVERAGE(I5:I73)</f>
      </c>
      <c r="J78" s="47">
        <f>AVERAGE(J5:J73)</f>
      </c>
    </row>
    <row r="79">
      <c r="B79" s="33" t="s">
        <v>259</v>
      </c>
      <c r="I79" s="47">
        <f>STDEVP(I5:I73)</f>
      </c>
      <c r="J79" s="47">
        <f>STDEVP(J5:J73)</f>
      </c>
    </row>
  </sheetData>
  <dataValidations count="1">
    <dataValidation type="whole" operator="notEqual" sqref="C5:H73" errorStyle="stop" allowBlank="false" promptTitle="STOP !" prompt="Please use the 'Picking' sheets to enter marks" showInputMessage="true" showErrorMessage="true" errorTitle="Don't mess up the formula !" error="Do yourself a favour and Cancel...">
      <formula1>1</formula1>
      <formula2>1</formula2>
    </dataValidation>
  </dataValidations>
  <pageMargins bottom="0.75" footer="0.3" header="0.3" left="0.7" right="0.7" top="0.75"/>
</worksheet>
</file>

<file path=xl/worksheets/sheet14.xml><?xml version="1.0" encoding="utf-8"?>
<worksheet xmlns="http://schemas.openxmlformats.org/spreadsheetml/2006/main">
  <dimension ref="A1"/>
  <sheetViews>
    <sheetView workbookViewId="0">
      <pane ySplit="3.0" state="frozen" topLeftCell="A4" activePane="bottomLeft"/>
      <selection pane="bottomLeft"/>
    </sheetView>
  </sheetViews>
  <sheetFormatPr defaultRowHeight="15.0"/>
  <cols>
    <col min="4" max="4" width="30.0" customWidth="true"/>
    <col min="5" max="5" width="30.0" customWidth="true"/>
    <col min="6" max="6" width="30.0" customWidth="true"/>
    <col min="7" max="7" width="30.0" customWidth="true"/>
    <col min="8" max="8" width="30.0" customWidth="true"/>
    <col min="9" max="9" width="30.0" customWidth="true"/>
    <col min="10" max="10" width="35.0" customWidth="true"/>
    <col min="1" max="1" bestFit="true" customWidth="true" width="11.04140625"/>
    <col min="2" max="2" width="37.16015625" customWidth="true"/>
    <col min="3" max="3" width="7.13671875" customWidth="true"/>
  </cols>
  <sheetData>
    <row r="1">
      <c r="A1" s="54" t="s">
        <v>2</v>
      </c>
      <c r="B1" s="55" t="s">
        <v>279</v>
      </c>
      <c r="D1" t="s" s="39">
        <v>194</v>
      </c>
      <c r="E1" t="s" s="40">
        <v>149</v>
      </c>
      <c r="F1" t="s" s="39">
        <v>151</v>
      </c>
      <c r="G1" t="s" s="40">
        <v>153</v>
      </c>
      <c r="H1" t="s" s="39">
        <v>195</v>
      </c>
      <c r="I1" t="s" s="40">
        <v>196</v>
      </c>
      <c r="J1" t="s" s="31">
        <v>249</v>
      </c>
    </row>
    <row r="2">
      <c r="C2" t="s" s="10">
        <v>251</v>
      </c>
      <c r="D2" s="45">
        <f>HLOOKUP($D$1,Assignment_with_cucumber_Picking_percents,2,FALSE)</f>
      </c>
      <c r="E2" s="45">
        <f>HLOOKUP($E$1,Assignment_with_cucumber_Picking_percents,2,FALSE)</f>
      </c>
      <c r="F2" s="45">
        <f>HLOOKUP($F$1,Assignment_with_cucumber_Picking_percents,2,FALSE)</f>
      </c>
      <c r="G2" s="45">
        <f>HLOOKUP($G$1,Assignment_with_cucumber_Picking_percents,2,FALSE)</f>
      </c>
      <c r="H2" s="45">
        <f>HLOOKUP($H$1,Assignment_with_cucumber_Picking_percents,2,FALSE)</f>
      </c>
      <c r="I2" s="45">
        <f>HLOOKUP($I$1,Assignment_with_cucumber_Picking_percents,2,FALSE)</f>
      </c>
    </row>
    <row r="4" ht="60.0" customHeight="true">
      <c r="A4" s="15">
        <f>"110059347"</f>
      </c>
      <c r="B4" s="27">
        <f>VLOOKUP($A4, __RESULTS__,2,FALSE)</f>
      </c>
      <c r="C4" s="28">
        <f>VLOOKUP($A4, __RESULTS__,3,FALSE)</f>
      </c>
      <c r="D4" s="18">
        <f>VLOOKUP(VLOOKUP($A4, Assignment_with_cucumber___,MATCH($D$1,Assignment_with_cucumber_Picking_tasks,0)+2,FALSE),Assignment_with_cucumber_Prototype,3,FALSE)</f>
      </c>
      <c r="E4" s="18">
        <f>VLOOKUP(VLOOKUP($A4, Assignment_with_cucumber___,MATCH($E$1,Assignment_with_cucumber_Picking_tasks,0)+2,FALSE),Assignment_with_cucumber_Implementation,3,FALSE)</f>
      </c>
      <c r="F4" s="18">
        <f>IF(ISBLANK(VLOOKUP($A4, Assignment_with_cucumber___,MATCH($F$1,Assignment_with_cucumber_Picking_tasks,0)+2,FALSE)), "",IF(ISTEXT(VLOOKUP($A4, Assignment_with_cucumber___,MATCH($F$1,Assignment_with_cucumber_Picking_tasks,0)+2,FALSE)),VLOOKUP($A4, Assignment_with_cucumber___,MATCH($F$1,Assignment_with_cucumber_Picking_tasks,0)+2,FALSE),(VLOOKUP($A4, Assignment_with_cucumber___,MATCH($F$1,Assignment_with_cucumber_Picking_tasks,0)+2,FALSE))))</f>
      </c>
      <c r="G4" s="18">
        <f>IF(ISBLANK(VLOOKUP($A4, Assignment_with_cucumber___,MATCH($G$1,Assignment_with_cucumber_Picking_tasks,0)+2,FALSE)), "",IF(ISTEXT(VLOOKUP($A4, Assignment_with_cucumber___,MATCH($G$1,Assignment_with_cucumber_Picking_tasks,0)+2,FALSE)),VLOOKUP($A4, Assignment_with_cucumber___,MATCH($G$1,Assignment_with_cucumber_Picking_tasks,0)+2,FALSE),(VLOOKUP($A4, Assignment_with_cucumber___,MATCH($G$1,Assignment_with_cucumber_Picking_tasks,0)+2,FALSE))))</f>
      </c>
      <c r="H4" s="18">
        <f>VLOOKUP(VLOOKUP($A4, Assignment_with_cucumber___,MATCH($H$1,Assignment_with_cucumber_Picking_tasks,0)+2,FALSE),Assignment_with_cucumber_Design_and_documentation,3,FALSE)</f>
      </c>
      <c r="I4" s="18">
        <f>VLOOKUP(VLOOKUP($A4, Assignment_with_cucumber___,MATCH($I$1,Assignment_with_cucumber_Picking_tasks,0)+2,FALSE),Assignment_with_cucumber_Testing,3,FALSE)</f>
      </c>
      <c r="J4" s="15">
        <f>VLOOKUP($A4, Assignment_with_cucumber___,MATCH($J$1,Assignment_with_cucumber_Picking_tasks,0)+2,FALSE)</f>
      </c>
    </row>
    <row r="5" ht="60.0" customHeight="true">
      <c r="A5" s="9">
        <f>"120102776"</f>
      </c>
      <c r="B5" s="34">
        <f>VLOOKUP($A5, __RESULTS__,2,FALSE)</f>
      </c>
      <c r="C5" s="34">
        <f>VLOOKUP($A5, __RESULTS__,3,FALSE)</f>
      </c>
      <c r="D5" s="44">
        <f>VLOOKUP(VLOOKUP($A5, Assignment_with_cucumber___,MATCH($D$1,Assignment_with_cucumber_Picking_tasks,0)+2,FALSE),Assignment_with_cucumber_Prototype,3,FALSE)</f>
      </c>
      <c r="E5" s="44">
        <f>VLOOKUP(VLOOKUP($A5, Assignment_with_cucumber___,MATCH($E$1,Assignment_with_cucumber_Picking_tasks,0)+2,FALSE),Assignment_with_cucumber_Implementation,3,FALSE)</f>
      </c>
      <c r="F5" s="44">
        <f>IF(ISBLANK(VLOOKUP($A5, Assignment_with_cucumber___,MATCH($F$1,Assignment_with_cucumber_Picking_tasks,0)+2,FALSE)), "",IF(ISTEXT(VLOOKUP($A5, Assignment_with_cucumber___,MATCH($F$1,Assignment_with_cucumber_Picking_tasks,0)+2,FALSE)),VLOOKUP($A5, Assignment_with_cucumber___,MATCH($F$1,Assignment_with_cucumber_Picking_tasks,0)+2,FALSE),(VLOOKUP($A5, Assignment_with_cucumber___,MATCH($F$1,Assignment_with_cucumber_Picking_tasks,0)+2,FALSE))))</f>
      </c>
      <c r="G5" s="44">
        <f>IF(ISBLANK(VLOOKUP($A5, Assignment_with_cucumber___,MATCH($G$1,Assignment_with_cucumber_Picking_tasks,0)+2,FALSE)), "",IF(ISTEXT(VLOOKUP($A5, Assignment_with_cucumber___,MATCH($G$1,Assignment_with_cucumber_Picking_tasks,0)+2,FALSE)),VLOOKUP($A5, Assignment_with_cucumber___,MATCH($G$1,Assignment_with_cucumber_Picking_tasks,0)+2,FALSE),(VLOOKUP($A5, Assignment_with_cucumber___,MATCH($G$1,Assignment_with_cucumber_Picking_tasks,0)+2,FALSE))))</f>
      </c>
      <c r="H5" s="44">
        <f>VLOOKUP(VLOOKUP($A5, Assignment_with_cucumber___,MATCH($H$1,Assignment_with_cucumber_Picking_tasks,0)+2,FALSE),Assignment_with_cucumber_Design_and_documentation,3,FALSE)</f>
      </c>
      <c r="I5" s="44">
        <f>VLOOKUP(VLOOKUP($A5, Assignment_with_cucumber___,MATCH($I$1,Assignment_with_cucumber_Picking_tasks,0)+2,FALSE),Assignment_with_cucumber_Testing,3,FALSE)</f>
      </c>
      <c r="J5" s="44">
        <f>VLOOKUP($A5, Assignment_with_cucumber___,MATCH($J$1,Assignment_with_cucumber_Picking_tasks,0)+2,FALSE)</f>
      </c>
    </row>
    <row r="6" ht="60.0" customHeight="true">
      <c r="A6" s="15">
        <f>"120109915"</f>
      </c>
      <c r="B6" s="27">
        <f>VLOOKUP($A6, __RESULTS__,2,FALSE)</f>
      </c>
      <c r="C6" s="28">
        <f>VLOOKUP($A6, __RESULTS__,3,FALSE)</f>
      </c>
      <c r="D6" s="18">
        <f>VLOOKUP(VLOOKUP($A6, Assignment_with_cucumber___,MATCH($D$1,Assignment_with_cucumber_Picking_tasks,0)+2,FALSE),Assignment_with_cucumber_Prototype,3,FALSE)</f>
      </c>
      <c r="E6" s="18">
        <f>VLOOKUP(VLOOKUP($A6, Assignment_with_cucumber___,MATCH($E$1,Assignment_with_cucumber_Picking_tasks,0)+2,FALSE),Assignment_with_cucumber_Implementation,3,FALSE)</f>
      </c>
      <c r="F6" s="18">
        <f>IF(ISBLANK(VLOOKUP($A6, Assignment_with_cucumber___,MATCH($F$1,Assignment_with_cucumber_Picking_tasks,0)+2,FALSE)), "",IF(ISTEXT(VLOOKUP($A6, Assignment_with_cucumber___,MATCH($F$1,Assignment_with_cucumber_Picking_tasks,0)+2,FALSE)),VLOOKUP($A6, Assignment_with_cucumber___,MATCH($F$1,Assignment_with_cucumber_Picking_tasks,0)+2,FALSE),(VLOOKUP($A6, Assignment_with_cucumber___,MATCH($F$1,Assignment_with_cucumber_Picking_tasks,0)+2,FALSE))))</f>
      </c>
      <c r="G6" s="18">
        <f>IF(ISBLANK(VLOOKUP($A6, Assignment_with_cucumber___,MATCH($G$1,Assignment_with_cucumber_Picking_tasks,0)+2,FALSE)), "",IF(ISTEXT(VLOOKUP($A6, Assignment_with_cucumber___,MATCH($G$1,Assignment_with_cucumber_Picking_tasks,0)+2,FALSE)),VLOOKUP($A6, Assignment_with_cucumber___,MATCH($G$1,Assignment_with_cucumber_Picking_tasks,0)+2,FALSE),(VLOOKUP($A6, Assignment_with_cucumber___,MATCH($G$1,Assignment_with_cucumber_Picking_tasks,0)+2,FALSE))))</f>
      </c>
      <c r="H6" s="18">
        <f>VLOOKUP(VLOOKUP($A6, Assignment_with_cucumber___,MATCH($H$1,Assignment_with_cucumber_Picking_tasks,0)+2,FALSE),Assignment_with_cucumber_Design_and_documentation,3,FALSE)</f>
      </c>
      <c r="I6" s="18">
        <f>VLOOKUP(VLOOKUP($A6, Assignment_with_cucumber___,MATCH($I$1,Assignment_with_cucumber_Picking_tasks,0)+2,FALSE),Assignment_with_cucumber_Testing,3,FALSE)</f>
      </c>
      <c r="J6" s="15">
        <f>VLOOKUP($A6, Assignment_with_cucumber___,MATCH($J$1,Assignment_with_cucumber_Picking_tasks,0)+2,FALSE)</f>
      </c>
    </row>
    <row r="7" ht="60.0" customHeight="true">
      <c r="A7" s="9">
        <f>"110059978"</f>
      </c>
      <c r="B7" s="34">
        <f>VLOOKUP($A7, __RESULTS__,2,FALSE)</f>
      </c>
      <c r="C7" s="34">
        <f>VLOOKUP($A7, __RESULTS__,3,FALSE)</f>
      </c>
      <c r="D7" s="44">
        <f>VLOOKUP(VLOOKUP($A7, Assignment_with_cucumber___,MATCH($D$1,Assignment_with_cucumber_Picking_tasks,0)+2,FALSE),Assignment_with_cucumber_Prototype,3,FALSE)</f>
      </c>
      <c r="E7" s="44">
        <f>VLOOKUP(VLOOKUP($A7, Assignment_with_cucumber___,MATCH($E$1,Assignment_with_cucumber_Picking_tasks,0)+2,FALSE),Assignment_with_cucumber_Implementation,3,FALSE)</f>
      </c>
      <c r="F7" s="44">
        <f>IF(ISBLANK(VLOOKUP($A7, Assignment_with_cucumber___,MATCH($F$1,Assignment_with_cucumber_Picking_tasks,0)+2,FALSE)), "",IF(ISTEXT(VLOOKUP($A7, Assignment_with_cucumber___,MATCH($F$1,Assignment_with_cucumber_Picking_tasks,0)+2,FALSE)),VLOOKUP($A7, Assignment_with_cucumber___,MATCH($F$1,Assignment_with_cucumber_Picking_tasks,0)+2,FALSE),(VLOOKUP($A7, Assignment_with_cucumber___,MATCH($F$1,Assignment_with_cucumber_Picking_tasks,0)+2,FALSE))))</f>
      </c>
      <c r="G7" s="44">
        <f>IF(ISBLANK(VLOOKUP($A7, Assignment_with_cucumber___,MATCH($G$1,Assignment_with_cucumber_Picking_tasks,0)+2,FALSE)), "",IF(ISTEXT(VLOOKUP($A7, Assignment_with_cucumber___,MATCH($G$1,Assignment_with_cucumber_Picking_tasks,0)+2,FALSE)),VLOOKUP($A7, Assignment_with_cucumber___,MATCH($G$1,Assignment_with_cucumber_Picking_tasks,0)+2,FALSE),(VLOOKUP($A7, Assignment_with_cucumber___,MATCH($G$1,Assignment_with_cucumber_Picking_tasks,0)+2,FALSE))))</f>
      </c>
      <c r="H7" s="44">
        <f>VLOOKUP(VLOOKUP($A7, Assignment_with_cucumber___,MATCH($H$1,Assignment_with_cucumber_Picking_tasks,0)+2,FALSE),Assignment_with_cucumber_Design_and_documentation,3,FALSE)</f>
      </c>
      <c r="I7" s="44">
        <f>VLOOKUP(VLOOKUP($A7, Assignment_with_cucumber___,MATCH($I$1,Assignment_with_cucumber_Picking_tasks,0)+2,FALSE),Assignment_with_cucumber_Testing,3,FALSE)</f>
      </c>
      <c r="J7" s="44">
        <f>VLOOKUP($A7, Assignment_with_cucumber___,MATCH($J$1,Assignment_with_cucumber_Picking_tasks,0)+2,FALSE)</f>
      </c>
    </row>
    <row r="8" ht="60.0" customHeight="true">
      <c r="A8" s="15">
        <f>"110102160"</f>
      </c>
      <c r="B8" s="27">
        <f>VLOOKUP($A8, __RESULTS__,2,FALSE)</f>
      </c>
      <c r="C8" s="28">
        <f>VLOOKUP($A8, __RESULTS__,3,FALSE)</f>
      </c>
      <c r="D8" s="18">
        <f>VLOOKUP(VLOOKUP($A8, Assignment_with_cucumber___,MATCH($D$1,Assignment_with_cucumber_Picking_tasks,0)+2,FALSE),Assignment_with_cucumber_Prototype,3,FALSE)</f>
      </c>
      <c r="E8" s="18">
        <f>VLOOKUP(VLOOKUP($A8, Assignment_with_cucumber___,MATCH($E$1,Assignment_with_cucumber_Picking_tasks,0)+2,FALSE),Assignment_with_cucumber_Implementation,3,FALSE)</f>
      </c>
      <c r="F8" s="18">
        <f>IF(ISBLANK(VLOOKUP($A8, Assignment_with_cucumber___,MATCH($F$1,Assignment_with_cucumber_Picking_tasks,0)+2,FALSE)), "",IF(ISTEXT(VLOOKUP($A8, Assignment_with_cucumber___,MATCH($F$1,Assignment_with_cucumber_Picking_tasks,0)+2,FALSE)),VLOOKUP($A8, Assignment_with_cucumber___,MATCH($F$1,Assignment_with_cucumber_Picking_tasks,0)+2,FALSE),(VLOOKUP($A8, Assignment_with_cucumber___,MATCH($F$1,Assignment_with_cucumber_Picking_tasks,0)+2,FALSE))))</f>
      </c>
      <c r="G8" s="18">
        <f>IF(ISBLANK(VLOOKUP($A8, Assignment_with_cucumber___,MATCH($G$1,Assignment_with_cucumber_Picking_tasks,0)+2,FALSE)), "",IF(ISTEXT(VLOOKUP($A8, Assignment_with_cucumber___,MATCH($G$1,Assignment_with_cucumber_Picking_tasks,0)+2,FALSE)),VLOOKUP($A8, Assignment_with_cucumber___,MATCH($G$1,Assignment_with_cucumber_Picking_tasks,0)+2,FALSE),(VLOOKUP($A8, Assignment_with_cucumber___,MATCH($G$1,Assignment_with_cucumber_Picking_tasks,0)+2,FALSE))))</f>
      </c>
      <c r="H8" s="18">
        <f>VLOOKUP(VLOOKUP($A8, Assignment_with_cucumber___,MATCH($H$1,Assignment_with_cucumber_Picking_tasks,0)+2,FALSE),Assignment_with_cucumber_Design_and_documentation,3,FALSE)</f>
      </c>
      <c r="I8" s="18">
        <f>VLOOKUP(VLOOKUP($A8, Assignment_with_cucumber___,MATCH($I$1,Assignment_with_cucumber_Picking_tasks,0)+2,FALSE),Assignment_with_cucumber_Testing,3,FALSE)</f>
      </c>
      <c r="J8" s="15">
        <f>VLOOKUP($A8, Assignment_with_cucumber___,MATCH($J$1,Assignment_with_cucumber_Picking_tasks,0)+2,FALSE)</f>
      </c>
    </row>
    <row r="9" ht="60.0" customHeight="true">
      <c r="A9" s="9">
        <f>"110003993"</f>
      </c>
      <c r="B9" s="34">
        <f>VLOOKUP($A9, __RESULTS__,2,FALSE)</f>
      </c>
      <c r="C9" s="34">
        <f>VLOOKUP($A9, __RESULTS__,3,FALSE)</f>
      </c>
      <c r="D9" s="44">
        <f>VLOOKUP(VLOOKUP($A9, Assignment_with_cucumber___,MATCH($D$1,Assignment_with_cucumber_Picking_tasks,0)+2,FALSE),Assignment_with_cucumber_Prototype,3,FALSE)</f>
      </c>
      <c r="E9" s="44">
        <f>VLOOKUP(VLOOKUP($A9, Assignment_with_cucumber___,MATCH($E$1,Assignment_with_cucumber_Picking_tasks,0)+2,FALSE),Assignment_with_cucumber_Implementation,3,FALSE)</f>
      </c>
      <c r="F9" s="44">
        <f>IF(ISBLANK(VLOOKUP($A9, Assignment_with_cucumber___,MATCH($F$1,Assignment_with_cucumber_Picking_tasks,0)+2,FALSE)), "",IF(ISTEXT(VLOOKUP($A9, Assignment_with_cucumber___,MATCH($F$1,Assignment_with_cucumber_Picking_tasks,0)+2,FALSE)),VLOOKUP($A9, Assignment_with_cucumber___,MATCH($F$1,Assignment_with_cucumber_Picking_tasks,0)+2,FALSE),(VLOOKUP($A9, Assignment_with_cucumber___,MATCH($F$1,Assignment_with_cucumber_Picking_tasks,0)+2,FALSE))))</f>
      </c>
      <c r="G9" s="44">
        <f>IF(ISBLANK(VLOOKUP($A9, Assignment_with_cucumber___,MATCH($G$1,Assignment_with_cucumber_Picking_tasks,0)+2,FALSE)), "",IF(ISTEXT(VLOOKUP($A9, Assignment_with_cucumber___,MATCH($G$1,Assignment_with_cucumber_Picking_tasks,0)+2,FALSE)),VLOOKUP($A9, Assignment_with_cucumber___,MATCH($G$1,Assignment_with_cucumber_Picking_tasks,0)+2,FALSE),(VLOOKUP($A9, Assignment_with_cucumber___,MATCH($G$1,Assignment_with_cucumber_Picking_tasks,0)+2,FALSE))))</f>
      </c>
      <c r="H9" s="44">
        <f>VLOOKUP(VLOOKUP($A9, Assignment_with_cucumber___,MATCH($H$1,Assignment_with_cucumber_Picking_tasks,0)+2,FALSE),Assignment_with_cucumber_Design_and_documentation,3,FALSE)</f>
      </c>
      <c r="I9" s="44">
        <f>VLOOKUP(VLOOKUP($A9, Assignment_with_cucumber___,MATCH($I$1,Assignment_with_cucumber_Picking_tasks,0)+2,FALSE),Assignment_with_cucumber_Testing,3,FALSE)</f>
      </c>
      <c r="J9" s="44">
        <f>VLOOKUP($A9, Assignment_with_cucumber___,MATCH($J$1,Assignment_with_cucumber_Picking_tasks,0)+2,FALSE)</f>
      </c>
    </row>
    <row r="10" ht="60.0" customHeight="true">
      <c r="A10" s="15">
        <f>"120009866"</f>
      </c>
      <c r="B10" s="27">
        <f>VLOOKUP($A10, __RESULTS__,2,FALSE)</f>
      </c>
      <c r="C10" s="28">
        <f>VLOOKUP($A10, __RESULTS__,3,FALSE)</f>
      </c>
      <c r="D10" s="18">
        <f>VLOOKUP(VLOOKUP($A10, Assignment_with_cucumber___,MATCH($D$1,Assignment_with_cucumber_Picking_tasks,0)+2,FALSE),Assignment_with_cucumber_Prototype,3,FALSE)</f>
      </c>
      <c r="E10" s="18">
        <f>VLOOKUP(VLOOKUP($A10, Assignment_with_cucumber___,MATCH($E$1,Assignment_with_cucumber_Picking_tasks,0)+2,FALSE),Assignment_with_cucumber_Implementation,3,FALSE)</f>
      </c>
      <c r="F10" s="18">
        <f>IF(ISBLANK(VLOOKUP($A10, Assignment_with_cucumber___,MATCH($F$1,Assignment_with_cucumber_Picking_tasks,0)+2,FALSE)), "",IF(ISTEXT(VLOOKUP($A10, Assignment_with_cucumber___,MATCH($F$1,Assignment_with_cucumber_Picking_tasks,0)+2,FALSE)),VLOOKUP($A10, Assignment_with_cucumber___,MATCH($F$1,Assignment_with_cucumber_Picking_tasks,0)+2,FALSE),(VLOOKUP($A10, Assignment_with_cucumber___,MATCH($F$1,Assignment_with_cucumber_Picking_tasks,0)+2,FALSE))))</f>
      </c>
      <c r="G10" s="18">
        <f>IF(ISBLANK(VLOOKUP($A10, Assignment_with_cucumber___,MATCH($G$1,Assignment_with_cucumber_Picking_tasks,0)+2,FALSE)), "",IF(ISTEXT(VLOOKUP($A10, Assignment_with_cucumber___,MATCH($G$1,Assignment_with_cucumber_Picking_tasks,0)+2,FALSE)),VLOOKUP($A10, Assignment_with_cucumber___,MATCH($G$1,Assignment_with_cucumber_Picking_tasks,0)+2,FALSE),(VLOOKUP($A10, Assignment_with_cucumber___,MATCH($G$1,Assignment_with_cucumber_Picking_tasks,0)+2,FALSE))))</f>
      </c>
      <c r="H10" s="18">
        <f>VLOOKUP(VLOOKUP($A10, Assignment_with_cucumber___,MATCH($H$1,Assignment_with_cucumber_Picking_tasks,0)+2,FALSE),Assignment_with_cucumber_Design_and_documentation,3,FALSE)</f>
      </c>
      <c r="I10" s="18">
        <f>VLOOKUP(VLOOKUP($A10, Assignment_with_cucumber___,MATCH($I$1,Assignment_with_cucumber_Picking_tasks,0)+2,FALSE),Assignment_with_cucumber_Testing,3,FALSE)</f>
      </c>
      <c r="J10" s="15">
        <f>VLOOKUP($A10, Assignment_with_cucumber___,MATCH($J$1,Assignment_with_cucumber_Picking_tasks,0)+2,FALSE)</f>
      </c>
    </row>
    <row r="11" ht="60.0" customHeight="true">
      <c r="A11" s="9">
        <f>"110059875"</f>
      </c>
      <c r="B11" s="34">
        <f>VLOOKUP($A11, __RESULTS__,2,FALSE)</f>
      </c>
      <c r="C11" s="34">
        <f>VLOOKUP($A11, __RESULTS__,3,FALSE)</f>
      </c>
      <c r="D11" s="44">
        <f>VLOOKUP(VLOOKUP($A11, Assignment_with_cucumber___,MATCH($D$1,Assignment_with_cucumber_Picking_tasks,0)+2,FALSE),Assignment_with_cucumber_Prototype,3,FALSE)</f>
      </c>
      <c r="E11" s="44">
        <f>VLOOKUP(VLOOKUP($A11, Assignment_with_cucumber___,MATCH($E$1,Assignment_with_cucumber_Picking_tasks,0)+2,FALSE),Assignment_with_cucumber_Implementation,3,FALSE)</f>
      </c>
      <c r="F11" s="44">
        <f>IF(ISBLANK(VLOOKUP($A11, Assignment_with_cucumber___,MATCH($F$1,Assignment_with_cucumber_Picking_tasks,0)+2,FALSE)), "",IF(ISTEXT(VLOOKUP($A11, Assignment_with_cucumber___,MATCH($F$1,Assignment_with_cucumber_Picking_tasks,0)+2,FALSE)),VLOOKUP($A11, Assignment_with_cucumber___,MATCH($F$1,Assignment_with_cucumber_Picking_tasks,0)+2,FALSE),(VLOOKUP($A11, Assignment_with_cucumber___,MATCH($F$1,Assignment_with_cucumber_Picking_tasks,0)+2,FALSE))))</f>
      </c>
      <c r="G11" s="44">
        <f>IF(ISBLANK(VLOOKUP($A11, Assignment_with_cucumber___,MATCH($G$1,Assignment_with_cucumber_Picking_tasks,0)+2,FALSE)), "",IF(ISTEXT(VLOOKUP($A11, Assignment_with_cucumber___,MATCH($G$1,Assignment_with_cucumber_Picking_tasks,0)+2,FALSE)),VLOOKUP($A11, Assignment_with_cucumber___,MATCH($G$1,Assignment_with_cucumber_Picking_tasks,0)+2,FALSE),(VLOOKUP($A11, Assignment_with_cucumber___,MATCH($G$1,Assignment_with_cucumber_Picking_tasks,0)+2,FALSE))))</f>
      </c>
      <c r="H11" s="44">
        <f>VLOOKUP(VLOOKUP($A11, Assignment_with_cucumber___,MATCH($H$1,Assignment_with_cucumber_Picking_tasks,0)+2,FALSE),Assignment_with_cucumber_Design_and_documentation,3,FALSE)</f>
      </c>
      <c r="I11" s="44">
        <f>VLOOKUP(VLOOKUP($A11, Assignment_with_cucumber___,MATCH($I$1,Assignment_with_cucumber_Picking_tasks,0)+2,FALSE),Assignment_with_cucumber_Testing,3,FALSE)</f>
      </c>
      <c r="J11" s="44">
        <f>VLOOKUP($A11, Assignment_with_cucumber___,MATCH($J$1,Assignment_with_cucumber_Picking_tasks,0)+2,FALSE)</f>
      </c>
    </row>
    <row r="12" ht="60.0" customHeight="true">
      <c r="A12" s="15">
        <f>"120036378"</f>
      </c>
      <c r="B12" s="27">
        <f>VLOOKUP($A12, __RESULTS__,2,FALSE)</f>
      </c>
      <c r="C12" s="28">
        <f>VLOOKUP($A12, __RESULTS__,3,FALSE)</f>
      </c>
      <c r="D12" s="18">
        <f>VLOOKUP(VLOOKUP($A12, Assignment_with_cucumber___,MATCH($D$1,Assignment_with_cucumber_Picking_tasks,0)+2,FALSE),Assignment_with_cucumber_Prototype,3,FALSE)</f>
      </c>
      <c r="E12" s="18">
        <f>VLOOKUP(VLOOKUP($A12, Assignment_with_cucumber___,MATCH($E$1,Assignment_with_cucumber_Picking_tasks,0)+2,FALSE),Assignment_with_cucumber_Implementation,3,FALSE)</f>
      </c>
      <c r="F12" s="18">
        <f>IF(ISBLANK(VLOOKUP($A12, Assignment_with_cucumber___,MATCH($F$1,Assignment_with_cucumber_Picking_tasks,0)+2,FALSE)), "",IF(ISTEXT(VLOOKUP($A12, Assignment_with_cucumber___,MATCH($F$1,Assignment_with_cucumber_Picking_tasks,0)+2,FALSE)),VLOOKUP($A12, Assignment_with_cucumber___,MATCH($F$1,Assignment_with_cucumber_Picking_tasks,0)+2,FALSE),(VLOOKUP($A12, Assignment_with_cucumber___,MATCH($F$1,Assignment_with_cucumber_Picking_tasks,0)+2,FALSE))))</f>
      </c>
      <c r="G12" s="18">
        <f>IF(ISBLANK(VLOOKUP($A12, Assignment_with_cucumber___,MATCH($G$1,Assignment_with_cucumber_Picking_tasks,0)+2,FALSE)), "",IF(ISTEXT(VLOOKUP($A12, Assignment_with_cucumber___,MATCH($G$1,Assignment_with_cucumber_Picking_tasks,0)+2,FALSE)),VLOOKUP($A12, Assignment_with_cucumber___,MATCH($G$1,Assignment_with_cucumber_Picking_tasks,0)+2,FALSE),(VLOOKUP($A12, Assignment_with_cucumber___,MATCH($G$1,Assignment_with_cucumber_Picking_tasks,0)+2,FALSE))))</f>
      </c>
      <c r="H12" s="18">
        <f>VLOOKUP(VLOOKUP($A12, Assignment_with_cucumber___,MATCH($H$1,Assignment_with_cucumber_Picking_tasks,0)+2,FALSE),Assignment_with_cucumber_Design_and_documentation,3,FALSE)</f>
      </c>
      <c r="I12" s="18">
        <f>VLOOKUP(VLOOKUP($A12, Assignment_with_cucumber___,MATCH($I$1,Assignment_with_cucumber_Picking_tasks,0)+2,FALSE),Assignment_with_cucumber_Testing,3,FALSE)</f>
      </c>
      <c r="J12" s="15">
        <f>VLOOKUP($A12, Assignment_with_cucumber___,MATCH($J$1,Assignment_with_cucumber_Picking_tasks,0)+2,FALSE)</f>
      </c>
    </row>
    <row r="13" ht="60.0" customHeight="true">
      <c r="A13" s="9">
        <f>"110091059"</f>
      </c>
      <c r="B13" s="34">
        <f>VLOOKUP($A13, __RESULTS__,2,FALSE)</f>
      </c>
      <c r="C13" s="34">
        <f>VLOOKUP($A13, __RESULTS__,3,FALSE)</f>
      </c>
      <c r="D13" s="44">
        <f>VLOOKUP(VLOOKUP($A13, Assignment_with_cucumber___,MATCH($D$1,Assignment_with_cucumber_Picking_tasks,0)+2,FALSE),Assignment_with_cucumber_Prototype,3,FALSE)</f>
      </c>
      <c r="E13" s="44">
        <f>VLOOKUP(VLOOKUP($A13, Assignment_with_cucumber___,MATCH($E$1,Assignment_with_cucumber_Picking_tasks,0)+2,FALSE),Assignment_with_cucumber_Implementation,3,FALSE)</f>
      </c>
      <c r="F13" s="44">
        <f>IF(ISBLANK(VLOOKUP($A13, Assignment_with_cucumber___,MATCH($F$1,Assignment_with_cucumber_Picking_tasks,0)+2,FALSE)), "",IF(ISTEXT(VLOOKUP($A13, Assignment_with_cucumber___,MATCH($F$1,Assignment_with_cucumber_Picking_tasks,0)+2,FALSE)),VLOOKUP($A13, Assignment_with_cucumber___,MATCH($F$1,Assignment_with_cucumber_Picking_tasks,0)+2,FALSE),(VLOOKUP($A13, Assignment_with_cucumber___,MATCH($F$1,Assignment_with_cucumber_Picking_tasks,0)+2,FALSE))))</f>
      </c>
      <c r="G13" s="44">
        <f>IF(ISBLANK(VLOOKUP($A13, Assignment_with_cucumber___,MATCH($G$1,Assignment_with_cucumber_Picking_tasks,0)+2,FALSE)), "",IF(ISTEXT(VLOOKUP($A13, Assignment_with_cucumber___,MATCH($G$1,Assignment_with_cucumber_Picking_tasks,0)+2,FALSE)),VLOOKUP($A13, Assignment_with_cucumber___,MATCH($G$1,Assignment_with_cucumber_Picking_tasks,0)+2,FALSE),(VLOOKUP($A13, Assignment_with_cucumber___,MATCH($G$1,Assignment_with_cucumber_Picking_tasks,0)+2,FALSE))))</f>
      </c>
      <c r="H13" s="44">
        <f>VLOOKUP(VLOOKUP($A13, Assignment_with_cucumber___,MATCH($H$1,Assignment_with_cucumber_Picking_tasks,0)+2,FALSE),Assignment_with_cucumber_Design_and_documentation,3,FALSE)</f>
      </c>
      <c r="I13" s="44">
        <f>VLOOKUP(VLOOKUP($A13, Assignment_with_cucumber___,MATCH($I$1,Assignment_with_cucumber_Picking_tasks,0)+2,FALSE),Assignment_with_cucumber_Testing,3,FALSE)</f>
      </c>
      <c r="J13" s="44">
        <f>VLOOKUP($A13, Assignment_with_cucumber___,MATCH($J$1,Assignment_with_cucumber_Picking_tasks,0)+2,FALSE)</f>
      </c>
    </row>
    <row r="14" ht="60.0" customHeight="true">
      <c r="A14" s="15">
        <f>"110103086"</f>
      </c>
      <c r="B14" s="27">
        <f>VLOOKUP($A14, __RESULTS__,2,FALSE)</f>
      </c>
      <c r="C14" s="28">
        <f>VLOOKUP($A14, __RESULTS__,3,FALSE)</f>
      </c>
      <c r="D14" s="18">
        <f>VLOOKUP(VLOOKUP($A14, Assignment_with_cucumber___,MATCH($D$1,Assignment_with_cucumber_Picking_tasks,0)+2,FALSE),Assignment_with_cucumber_Prototype,3,FALSE)</f>
      </c>
      <c r="E14" s="18">
        <f>VLOOKUP(VLOOKUP($A14, Assignment_with_cucumber___,MATCH($E$1,Assignment_with_cucumber_Picking_tasks,0)+2,FALSE),Assignment_with_cucumber_Implementation,3,FALSE)</f>
      </c>
      <c r="F14" s="18">
        <f>IF(ISBLANK(VLOOKUP($A14, Assignment_with_cucumber___,MATCH($F$1,Assignment_with_cucumber_Picking_tasks,0)+2,FALSE)), "",IF(ISTEXT(VLOOKUP($A14, Assignment_with_cucumber___,MATCH($F$1,Assignment_with_cucumber_Picking_tasks,0)+2,FALSE)),VLOOKUP($A14, Assignment_with_cucumber___,MATCH($F$1,Assignment_with_cucumber_Picking_tasks,0)+2,FALSE),(VLOOKUP($A14, Assignment_with_cucumber___,MATCH($F$1,Assignment_with_cucumber_Picking_tasks,0)+2,FALSE))))</f>
      </c>
      <c r="G14" s="18">
        <f>IF(ISBLANK(VLOOKUP($A14, Assignment_with_cucumber___,MATCH($G$1,Assignment_with_cucumber_Picking_tasks,0)+2,FALSE)), "",IF(ISTEXT(VLOOKUP($A14, Assignment_with_cucumber___,MATCH($G$1,Assignment_with_cucumber_Picking_tasks,0)+2,FALSE)),VLOOKUP($A14, Assignment_with_cucumber___,MATCH($G$1,Assignment_with_cucumber_Picking_tasks,0)+2,FALSE),(VLOOKUP($A14, Assignment_with_cucumber___,MATCH($G$1,Assignment_with_cucumber_Picking_tasks,0)+2,FALSE))))</f>
      </c>
      <c r="H14" s="18">
        <f>VLOOKUP(VLOOKUP($A14, Assignment_with_cucumber___,MATCH($H$1,Assignment_with_cucumber_Picking_tasks,0)+2,FALSE),Assignment_with_cucumber_Design_and_documentation,3,FALSE)</f>
      </c>
      <c r="I14" s="18">
        <f>VLOOKUP(VLOOKUP($A14, Assignment_with_cucumber___,MATCH($I$1,Assignment_with_cucumber_Picking_tasks,0)+2,FALSE),Assignment_with_cucumber_Testing,3,FALSE)</f>
      </c>
      <c r="J14" s="15">
        <f>VLOOKUP($A14, Assignment_with_cucumber___,MATCH($J$1,Assignment_with_cucumber_Picking_tasks,0)+2,FALSE)</f>
      </c>
    </row>
    <row r="15" ht="60.0" customHeight="true">
      <c r="A15" s="9">
        <f>"093355289"</f>
      </c>
      <c r="B15" s="34">
        <f>VLOOKUP($A15, __RESULTS__,2,FALSE)</f>
      </c>
      <c r="C15" s="34">
        <f>VLOOKUP($A15, __RESULTS__,3,FALSE)</f>
      </c>
      <c r="D15" s="44">
        <f>VLOOKUP(VLOOKUP($A15, Assignment_with_cucumber___,MATCH($D$1,Assignment_with_cucumber_Picking_tasks,0)+2,FALSE),Assignment_with_cucumber_Prototype,3,FALSE)</f>
      </c>
      <c r="E15" s="44">
        <f>VLOOKUP(VLOOKUP($A15, Assignment_with_cucumber___,MATCH($E$1,Assignment_with_cucumber_Picking_tasks,0)+2,FALSE),Assignment_with_cucumber_Implementation,3,FALSE)</f>
      </c>
      <c r="F15" s="44">
        <f>IF(ISBLANK(VLOOKUP($A15, Assignment_with_cucumber___,MATCH($F$1,Assignment_with_cucumber_Picking_tasks,0)+2,FALSE)), "",IF(ISTEXT(VLOOKUP($A15, Assignment_with_cucumber___,MATCH($F$1,Assignment_with_cucumber_Picking_tasks,0)+2,FALSE)),VLOOKUP($A15, Assignment_with_cucumber___,MATCH($F$1,Assignment_with_cucumber_Picking_tasks,0)+2,FALSE),(VLOOKUP($A15, Assignment_with_cucumber___,MATCH($F$1,Assignment_with_cucumber_Picking_tasks,0)+2,FALSE))))</f>
      </c>
      <c r="G15" s="44">
        <f>IF(ISBLANK(VLOOKUP($A15, Assignment_with_cucumber___,MATCH($G$1,Assignment_with_cucumber_Picking_tasks,0)+2,FALSE)), "",IF(ISTEXT(VLOOKUP($A15, Assignment_with_cucumber___,MATCH($G$1,Assignment_with_cucumber_Picking_tasks,0)+2,FALSE)),VLOOKUP($A15, Assignment_with_cucumber___,MATCH($G$1,Assignment_with_cucumber_Picking_tasks,0)+2,FALSE),(VLOOKUP($A15, Assignment_with_cucumber___,MATCH($G$1,Assignment_with_cucumber_Picking_tasks,0)+2,FALSE))))</f>
      </c>
      <c r="H15" s="44">
        <f>VLOOKUP(VLOOKUP($A15, Assignment_with_cucumber___,MATCH($H$1,Assignment_with_cucumber_Picking_tasks,0)+2,FALSE),Assignment_with_cucumber_Design_and_documentation,3,FALSE)</f>
      </c>
      <c r="I15" s="44">
        <f>VLOOKUP(VLOOKUP($A15, Assignment_with_cucumber___,MATCH($I$1,Assignment_with_cucumber_Picking_tasks,0)+2,FALSE),Assignment_with_cucumber_Testing,3,FALSE)</f>
      </c>
      <c r="J15" s="44">
        <f>VLOOKUP($A15, Assignment_with_cucumber___,MATCH($J$1,Assignment_with_cucumber_Picking_tasks,0)+2,FALSE)</f>
      </c>
    </row>
    <row r="16" ht="60.0" customHeight="true">
      <c r="A16" s="15">
        <f>"120004735"</f>
      </c>
      <c r="B16" s="27">
        <f>VLOOKUP($A16, __RESULTS__,2,FALSE)</f>
      </c>
      <c r="C16" s="28">
        <f>VLOOKUP($A16, __RESULTS__,3,FALSE)</f>
      </c>
      <c r="D16" s="18">
        <f>VLOOKUP(VLOOKUP($A16, Assignment_with_cucumber___,MATCH($D$1,Assignment_with_cucumber_Picking_tasks,0)+2,FALSE),Assignment_with_cucumber_Prototype,3,FALSE)</f>
      </c>
      <c r="E16" s="18">
        <f>VLOOKUP(VLOOKUP($A16, Assignment_with_cucumber___,MATCH($E$1,Assignment_with_cucumber_Picking_tasks,0)+2,FALSE),Assignment_with_cucumber_Implementation,3,FALSE)</f>
      </c>
      <c r="F16" s="18">
        <f>IF(ISBLANK(VLOOKUP($A16, Assignment_with_cucumber___,MATCH($F$1,Assignment_with_cucumber_Picking_tasks,0)+2,FALSE)), "",IF(ISTEXT(VLOOKUP($A16, Assignment_with_cucumber___,MATCH($F$1,Assignment_with_cucumber_Picking_tasks,0)+2,FALSE)),VLOOKUP($A16, Assignment_with_cucumber___,MATCH($F$1,Assignment_with_cucumber_Picking_tasks,0)+2,FALSE),(VLOOKUP($A16, Assignment_with_cucumber___,MATCH($F$1,Assignment_with_cucumber_Picking_tasks,0)+2,FALSE))))</f>
      </c>
      <c r="G16" s="18">
        <f>IF(ISBLANK(VLOOKUP($A16, Assignment_with_cucumber___,MATCH($G$1,Assignment_with_cucumber_Picking_tasks,0)+2,FALSE)), "",IF(ISTEXT(VLOOKUP($A16, Assignment_with_cucumber___,MATCH($G$1,Assignment_with_cucumber_Picking_tasks,0)+2,FALSE)),VLOOKUP($A16, Assignment_with_cucumber___,MATCH($G$1,Assignment_with_cucumber_Picking_tasks,0)+2,FALSE),(VLOOKUP($A16, Assignment_with_cucumber___,MATCH($G$1,Assignment_with_cucumber_Picking_tasks,0)+2,FALSE))))</f>
      </c>
      <c r="H16" s="18">
        <f>VLOOKUP(VLOOKUP($A16, Assignment_with_cucumber___,MATCH($H$1,Assignment_with_cucumber_Picking_tasks,0)+2,FALSE),Assignment_with_cucumber_Design_and_documentation,3,FALSE)</f>
      </c>
      <c r="I16" s="18">
        <f>VLOOKUP(VLOOKUP($A16, Assignment_with_cucumber___,MATCH($I$1,Assignment_with_cucumber_Picking_tasks,0)+2,FALSE),Assignment_with_cucumber_Testing,3,FALSE)</f>
      </c>
      <c r="J16" s="15">
        <f>VLOOKUP($A16, Assignment_with_cucumber___,MATCH($J$1,Assignment_with_cucumber_Picking_tasks,0)+2,FALSE)</f>
      </c>
    </row>
    <row r="17" ht="60.0" customHeight="true">
      <c r="A17" s="9">
        <f>"110019330"</f>
      </c>
      <c r="B17" s="34">
        <f>VLOOKUP($A17, __RESULTS__,2,FALSE)</f>
      </c>
      <c r="C17" s="34">
        <f>VLOOKUP($A17, __RESULTS__,3,FALSE)</f>
      </c>
      <c r="D17" s="44">
        <f>VLOOKUP(VLOOKUP($A17, Assignment_with_cucumber___,MATCH($D$1,Assignment_with_cucumber_Picking_tasks,0)+2,FALSE),Assignment_with_cucumber_Prototype,3,FALSE)</f>
      </c>
      <c r="E17" s="44">
        <f>VLOOKUP(VLOOKUP($A17, Assignment_with_cucumber___,MATCH($E$1,Assignment_with_cucumber_Picking_tasks,0)+2,FALSE),Assignment_with_cucumber_Implementation,3,FALSE)</f>
      </c>
      <c r="F17" s="44">
        <f>IF(ISBLANK(VLOOKUP($A17, Assignment_with_cucumber___,MATCH($F$1,Assignment_with_cucumber_Picking_tasks,0)+2,FALSE)), "",IF(ISTEXT(VLOOKUP($A17, Assignment_with_cucumber___,MATCH($F$1,Assignment_with_cucumber_Picking_tasks,0)+2,FALSE)),VLOOKUP($A17, Assignment_with_cucumber___,MATCH($F$1,Assignment_with_cucumber_Picking_tasks,0)+2,FALSE),(VLOOKUP($A17, Assignment_with_cucumber___,MATCH($F$1,Assignment_with_cucumber_Picking_tasks,0)+2,FALSE))))</f>
      </c>
      <c r="G17" s="44">
        <f>IF(ISBLANK(VLOOKUP($A17, Assignment_with_cucumber___,MATCH($G$1,Assignment_with_cucumber_Picking_tasks,0)+2,FALSE)), "",IF(ISTEXT(VLOOKUP($A17, Assignment_with_cucumber___,MATCH($G$1,Assignment_with_cucumber_Picking_tasks,0)+2,FALSE)),VLOOKUP($A17, Assignment_with_cucumber___,MATCH($G$1,Assignment_with_cucumber_Picking_tasks,0)+2,FALSE),(VLOOKUP($A17, Assignment_with_cucumber___,MATCH($G$1,Assignment_with_cucumber_Picking_tasks,0)+2,FALSE))))</f>
      </c>
      <c r="H17" s="44">
        <f>VLOOKUP(VLOOKUP($A17, Assignment_with_cucumber___,MATCH($H$1,Assignment_with_cucumber_Picking_tasks,0)+2,FALSE),Assignment_with_cucumber_Design_and_documentation,3,FALSE)</f>
      </c>
      <c r="I17" s="44">
        <f>VLOOKUP(VLOOKUP($A17, Assignment_with_cucumber___,MATCH($I$1,Assignment_with_cucumber_Picking_tasks,0)+2,FALSE),Assignment_with_cucumber_Testing,3,FALSE)</f>
      </c>
      <c r="J17" s="44">
        <f>VLOOKUP($A17, Assignment_with_cucumber___,MATCH($J$1,Assignment_with_cucumber_Picking_tasks,0)+2,FALSE)</f>
      </c>
    </row>
    <row r="18" ht="60.0" customHeight="true">
      <c r="A18" s="15">
        <f>"120074314"</f>
      </c>
      <c r="B18" s="27">
        <f>VLOOKUP($A18, __RESULTS__,2,FALSE)</f>
      </c>
      <c r="C18" s="28">
        <f>VLOOKUP($A18, __RESULTS__,3,FALSE)</f>
      </c>
      <c r="D18" s="18">
        <f>VLOOKUP(VLOOKUP($A18, Assignment_with_cucumber___,MATCH($D$1,Assignment_with_cucumber_Picking_tasks,0)+2,FALSE),Assignment_with_cucumber_Prototype,3,FALSE)</f>
      </c>
      <c r="E18" s="18">
        <f>VLOOKUP(VLOOKUP($A18, Assignment_with_cucumber___,MATCH($E$1,Assignment_with_cucumber_Picking_tasks,0)+2,FALSE),Assignment_with_cucumber_Implementation,3,FALSE)</f>
      </c>
      <c r="F18" s="18">
        <f>IF(ISBLANK(VLOOKUP($A18, Assignment_with_cucumber___,MATCH($F$1,Assignment_with_cucumber_Picking_tasks,0)+2,FALSE)), "",IF(ISTEXT(VLOOKUP($A18, Assignment_with_cucumber___,MATCH($F$1,Assignment_with_cucumber_Picking_tasks,0)+2,FALSE)),VLOOKUP($A18, Assignment_with_cucumber___,MATCH($F$1,Assignment_with_cucumber_Picking_tasks,0)+2,FALSE),(VLOOKUP($A18, Assignment_with_cucumber___,MATCH($F$1,Assignment_with_cucumber_Picking_tasks,0)+2,FALSE))))</f>
      </c>
      <c r="G18" s="18">
        <f>IF(ISBLANK(VLOOKUP($A18, Assignment_with_cucumber___,MATCH($G$1,Assignment_with_cucumber_Picking_tasks,0)+2,FALSE)), "",IF(ISTEXT(VLOOKUP($A18, Assignment_with_cucumber___,MATCH($G$1,Assignment_with_cucumber_Picking_tasks,0)+2,FALSE)),VLOOKUP($A18, Assignment_with_cucumber___,MATCH($G$1,Assignment_with_cucumber_Picking_tasks,0)+2,FALSE),(VLOOKUP($A18, Assignment_with_cucumber___,MATCH($G$1,Assignment_with_cucumber_Picking_tasks,0)+2,FALSE))))</f>
      </c>
      <c r="H18" s="18">
        <f>VLOOKUP(VLOOKUP($A18, Assignment_with_cucumber___,MATCH($H$1,Assignment_with_cucumber_Picking_tasks,0)+2,FALSE),Assignment_with_cucumber_Design_and_documentation,3,FALSE)</f>
      </c>
      <c r="I18" s="18">
        <f>VLOOKUP(VLOOKUP($A18, Assignment_with_cucumber___,MATCH($I$1,Assignment_with_cucumber_Picking_tasks,0)+2,FALSE),Assignment_with_cucumber_Testing,3,FALSE)</f>
      </c>
      <c r="J18" s="15">
        <f>VLOOKUP($A18, Assignment_with_cucumber___,MATCH($J$1,Assignment_with_cucumber_Picking_tasks,0)+2,FALSE)</f>
      </c>
    </row>
    <row r="19" ht="60.0" customHeight="true">
      <c r="A19" s="9">
        <f>"109020185"</f>
      </c>
      <c r="B19" s="34">
        <f>VLOOKUP($A19, __RESULTS__,2,FALSE)</f>
      </c>
      <c r="C19" s="34">
        <f>VLOOKUP($A19, __RESULTS__,3,FALSE)</f>
      </c>
      <c r="D19" s="44">
        <f>VLOOKUP(VLOOKUP($A19, Assignment_with_cucumber___,MATCH($D$1,Assignment_with_cucumber_Picking_tasks,0)+2,FALSE),Assignment_with_cucumber_Prototype,3,FALSE)</f>
      </c>
      <c r="E19" s="44">
        <f>VLOOKUP(VLOOKUP($A19, Assignment_with_cucumber___,MATCH($E$1,Assignment_with_cucumber_Picking_tasks,0)+2,FALSE),Assignment_with_cucumber_Implementation,3,FALSE)</f>
      </c>
      <c r="F19" s="44">
        <f>IF(ISBLANK(VLOOKUP($A19, Assignment_with_cucumber___,MATCH($F$1,Assignment_with_cucumber_Picking_tasks,0)+2,FALSE)), "",IF(ISTEXT(VLOOKUP($A19, Assignment_with_cucumber___,MATCH($F$1,Assignment_with_cucumber_Picking_tasks,0)+2,FALSE)),VLOOKUP($A19, Assignment_with_cucumber___,MATCH($F$1,Assignment_with_cucumber_Picking_tasks,0)+2,FALSE),(VLOOKUP($A19, Assignment_with_cucumber___,MATCH($F$1,Assignment_with_cucumber_Picking_tasks,0)+2,FALSE))))</f>
      </c>
      <c r="G19" s="44">
        <f>IF(ISBLANK(VLOOKUP($A19, Assignment_with_cucumber___,MATCH($G$1,Assignment_with_cucumber_Picking_tasks,0)+2,FALSE)), "",IF(ISTEXT(VLOOKUP($A19, Assignment_with_cucumber___,MATCH($G$1,Assignment_with_cucumber_Picking_tasks,0)+2,FALSE)),VLOOKUP($A19, Assignment_with_cucumber___,MATCH($G$1,Assignment_with_cucumber_Picking_tasks,0)+2,FALSE),(VLOOKUP($A19, Assignment_with_cucumber___,MATCH($G$1,Assignment_with_cucumber_Picking_tasks,0)+2,FALSE))))</f>
      </c>
      <c r="H19" s="44">
        <f>VLOOKUP(VLOOKUP($A19, Assignment_with_cucumber___,MATCH($H$1,Assignment_with_cucumber_Picking_tasks,0)+2,FALSE),Assignment_with_cucumber_Design_and_documentation,3,FALSE)</f>
      </c>
      <c r="I19" s="44">
        <f>VLOOKUP(VLOOKUP($A19, Assignment_with_cucumber___,MATCH($I$1,Assignment_with_cucumber_Picking_tasks,0)+2,FALSE),Assignment_with_cucumber_Testing,3,FALSE)</f>
      </c>
      <c r="J19" s="44">
        <f>VLOOKUP($A19, Assignment_with_cucumber___,MATCH($J$1,Assignment_with_cucumber_Picking_tasks,0)+2,FALSE)</f>
      </c>
    </row>
    <row r="20" ht="60.0" customHeight="true">
      <c r="A20" s="15">
        <f>"110028424"</f>
      </c>
      <c r="B20" s="27">
        <f>VLOOKUP($A20, __RESULTS__,2,FALSE)</f>
      </c>
      <c r="C20" s="28">
        <f>VLOOKUP($A20, __RESULTS__,3,FALSE)</f>
      </c>
      <c r="D20" s="18">
        <f>VLOOKUP(VLOOKUP($A20, Assignment_with_cucumber___,MATCH($D$1,Assignment_with_cucumber_Picking_tasks,0)+2,FALSE),Assignment_with_cucumber_Prototype,3,FALSE)</f>
      </c>
      <c r="E20" s="18">
        <f>VLOOKUP(VLOOKUP($A20, Assignment_with_cucumber___,MATCH($E$1,Assignment_with_cucumber_Picking_tasks,0)+2,FALSE),Assignment_with_cucumber_Implementation,3,FALSE)</f>
      </c>
      <c r="F20" s="18">
        <f>IF(ISBLANK(VLOOKUP($A20, Assignment_with_cucumber___,MATCH($F$1,Assignment_with_cucumber_Picking_tasks,0)+2,FALSE)), "",IF(ISTEXT(VLOOKUP($A20, Assignment_with_cucumber___,MATCH($F$1,Assignment_with_cucumber_Picking_tasks,0)+2,FALSE)),VLOOKUP($A20, Assignment_with_cucumber___,MATCH($F$1,Assignment_with_cucumber_Picking_tasks,0)+2,FALSE),(VLOOKUP($A20, Assignment_with_cucumber___,MATCH($F$1,Assignment_with_cucumber_Picking_tasks,0)+2,FALSE))))</f>
      </c>
      <c r="G20" s="18">
        <f>IF(ISBLANK(VLOOKUP($A20, Assignment_with_cucumber___,MATCH($G$1,Assignment_with_cucumber_Picking_tasks,0)+2,FALSE)), "",IF(ISTEXT(VLOOKUP($A20, Assignment_with_cucumber___,MATCH($G$1,Assignment_with_cucumber_Picking_tasks,0)+2,FALSE)),VLOOKUP($A20, Assignment_with_cucumber___,MATCH($G$1,Assignment_with_cucumber_Picking_tasks,0)+2,FALSE),(VLOOKUP($A20, Assignment_with_cucumber___,MATCH($G$1,Assignment_with_cucumber_Picking_tasks,0)+2,FALSE))))</f>
      </c>
      <c r="H20" s="18">
        <f>VLOOKUP(VLOOKUP($A20, Assignment_with_cucumber___,MATCH($H$1,Assignment_with_cucumber_Picking_tasks,0)+2,FALSE),Assignment_with_cucumber_Design_and_documentation,3,FALSE)</f>
      </c>
      <c r="I20" s="18">
        <f>VLOOKUP(VLOOKUP($A20, Assignment_with_cucumber___,MATCH($I$1,Assignment_with_cucumber_Picking_tasks,0)+2,FALSE),Assignment_with_cucumber_Testing,3,FALSE)</f>
      </c>
      <c r="J20" s="15">
        <f>VLOOKUP($A20, Assignment_with_cucumber___,MATCH($J$1,Assignment_with_cucumber_Picking_tasks,0)+2,FALSE)</f>
      </c>
    </row>
    <row r="21" ht="60.0" customHeight="true">
      <c r="A21" s="9">
        <f>"110024253"</f>
      </c>
      <c r="B21" s="34">
        <f>VLOOKUP($A21, __RESULTS__,2,FALSE)</f>
      </c>
      <c r="C21" s="34">
        <f>VLOOKUP($A21, __RESULTS__,3,FALSE)</f>
      </c>
      <c r="D21" s="44">
        <f>VLOOKUP(VLOOKUP($A21, Assignment_with_cucumber___,MATCH($D$1,Assignment_with_cucumber_Picking_tasks,0)+2,FALSE),Assignment_with_cucumber_Prototype,3,FALSE)</f>
      </c>
      <c r="E21" s="44">
        <f>VLOOKUP(VLOOKUP($A21, Assignment_with_cucumber___,MATCH($E$1,Assignment_with_cucumber_Picking_tasks,0)+2,FALSE),Assignment_with_cucumber_Implementation,3,FALSE)</f>
      </c>
      <c r="F21" s="44">
        <f>IF(ISBLANK(VLOOKUP($A21, Assignment_with_cucumber___,MATCH($F$1,Assignment_with_cucumber_Picking_tasks,0)+2,FALSE)), "",IF(ISTEXT(VLOOKUP($A21, Assignment_with_cucumber___,MATCH($F$1,Assignment_with_cucumber_Picking_tasks,0)+2,FALSE)),VLOOKUP($A21, Assignment_with_cucumber___,MATCH($F$1,Assignment_with_cucumber_Picking_tasks,0)+2,FALSE),(VLOOKUP($A21, Assignment_with_cucumber___,MATCH($F$1,Assignment_with_cucumber_Picking_tasks,0)+2,FALSE))))</f>
      </c>
      <c r="G21" s="44">
        <f>IF(ISBLANK(VLOOKUP($A21, Assignment_with_cucumber___,MATCH($G$1,Assignment_with_cucumber_Picking_tasks,0)+2,FALSE)), "",IF(ISTEXT(VLOOKUP($A21, Assignment_with_cucumber___,MATCH($G$1,Assignment_with_cucumber_Picking_tasks,0)+2,FALSE)),VLOOKUP($A21, Assignment_with_cucumber___,MATCH($G$1,Assignment_with_cucumber_Picking_tasks,0)+2,FALSE),(VLOOKUP($A21, Assignment_with_cucumber___,MATCH($G$1,Assignment_with_cucumber_Picking_tasks,0)+2,FALSE))))</f>
      </c>
      <c r="H21" s="44">
        <f>VLOOKUP(VLOOKUP($A21, Assignment_with_cucumber___,MATCH($H$1,Assignment_with_cucumber_Picking_tasks,0)+2,FALSE),Assignment_with_cucumber_Design_and_documentation,3,FALSE)</f>
      </c>
      <c r="I21" s="44">
        <f>VLOOKUP(VLOOKUP($A21, Assignment_with_cucumber___,MATCH($I$1,Assignment_with_cucumber_Picking_tasks,0)+2,FALSE),Assignment_with_cucumber_Testing,3,FALSE)</f>
      </c>
      <c r="J21" s="44">
        <f>VLOOKUP($A21, Assignment_with_cucumber___,MATCH($J$1,Assignment_with_cucumber_Picking_tasks,0)+2,FALSE)</f>
      </c>
    </row>
    <row r="22" ht="60.0" customHeight="true">
      <c r="A22" s="15">
        <f>"110080008"</f>
      </c>
      <c r="B22" s="27">
        <f>VLOOKUP($A22, __RESULTS__,2,FALSE)</f>
      </c>
      <c r="C22" s="28">
        <f>VLOOKUP($A22, __RESULTS__,3,FALSE)</f>
      </c>
      <c r="D22" s="18">
        <f>VLOOKUP(VLOOKUP($A22, Assignment_with_cucumber___,MATCH($D$1,Assignment_with_cucumber_Picking_tasks,0)+2,FALSE),Assignment_with_cucumber_Prototype,3,FALSE)</f>
      </c>
      <c r="E22" s="18">
        <f>VLOOKUP(VLOOKUP($A22, Assignment_with_cucumber___,MATCH($E$1,Assignment_with_cucumber_Picking_tasks,0)+2,FALSE),Assignment_with_cucumber_Implementation,3,FALSE)</f>
      </c>
      <c r="F22" s="18">
        <f>IF(ISBLANK(VLOOKUP($A22, Assignment_with_cucumber___,MATCH($F$1,Assignment_with_cucumber_Picking_tasks,0)+2,FALSE)), "",IF(ISTEXT(VLOOKUP($A22, Assignment_with_cucumber___,MATCH($F$1,Assignment_with_cucumber_Picking_tasks,0)+2,FALSE)),VLOOKUP($A22, Assignment_with_cucumber___,MATCH($F$1,Assignment_with_cucumber_Picking_tasks,0)+2,FALSE),(VLOOKUP($A22, Assignment_with_cucumber___,MATCH($F$1,Assignment_with_cucumber_Picking_tasks,0)+2,FALSE))))</f>
      </c>
      <c r="G22" s="18">
        <f>IF(ISBLANK(VLOOKUP($A22, Assignment_with_cucumber___,MATCH($G$1,Assignment_with_cucumber_Picking_tasks,0)+2,FALSE)), "",IF(ISTEXT(VLOOKUP($A22, Assignment_with_cucumber___,MATCH($G$1,Assignment_with_cucumber_Picking_tasks,0)+2,FALSE)),VLOOKUP($A22, Assignment_with_cucumber___,MATCH($G$1,Assignment_with_cucumber_Picking_tasks,0)+2,FALSE),(VLOOKUP($A22, Assignment_with_cucumber___,MATCH($G$1,Assignment_with_cucumber_Picking_tasks,0)+2,FALSE))))</f>
      </c>
      <c r="H22" s="18">
        <f>VLOOKUP(VLOOKUP($A22, Assignment_with_cucumber___,MATCH($H$1,Assignment_with_cucumber_Picking_tasks,0)+2,FALSE),Assignment_with_cucumber_Design_and_documentation,3,FALSE)</f>
      </c>
      <c r="I22" s="18">
        <f>VLOOKUP(VLOOKUP($A22, Assignment_with_cucumber___,MATCH($I$1,Assignment_with_cucumber_Picking_tasks,0)+2,FALSE),Assignment_with_cucumber_Testing,3,FALSE)</f>
      </c>
      <c r="J22" s="15">
        <f>VLOOKUP($A22, Assignment_with_cucumber___,MATCH($J$1,Assignment_with_cucumber_Picking_tasks,0)+2,FALSE)</f>
      </c>
    </row>
    <row r="23" ht="60.0" customHeight="true">
      <c r="A23" s="9">
        <f>"110099608"</f>
      </c>
      <c r="B23" s="34">
        <f>VLOOKUP($A23, __RESULTS__,2,FALSE)</f>
      </c>
      <c r="C23" s="34">
        <f>VLOOKUP($A23, __RESULTS__,3,FALSE)</f>
      </c>
      <c r="D23" s="44">
        <f>VLOOKUP(VLOOKUP($A23, Assignment_with_cucumber___,MATCH($D$1,Assignment_with_cucumber_Picking_tasks,0)+2,FALSE),Assignment_with_cucumber_Prototype,3,FALSE)</f>
      </c>
      <c r="E23" s="44">
        <f>VLOOKUP(VLOOKUP($A23, Assignment_with_cucumber___,MATCH($E$1,Assignment_with_cucumber_Picking_tasks,0)+2,FALSE),Assignment_with_cucumber_Implementation,3,FALSE)</f>
      </c>
      <c r="F23" s="44">
        <f>IF(ISBLANK(VLOOKUP($A23, Assignment_with_cucumber___,MATCH($F$1,Assignment_with_cucumber_Picking_tasks,0)+2,FALSE)), "",IF(ISTEXT(VLOOKUP($A23, Assignment_with_cucumber___,MATCH($F$1,Assignment_with_cucumber_Picking_tasks,0)+2,FALSE)),VLOOKUP($A23, Assignment_with_cucumber___,MATCH($F$1,Assignment_with_cucumber_Picking_tasks,0)+2,FALSE),(VLOOKUP($A23, Assignment_with_cucumber___,MATCH($F$1,Assignment_with_cucumber_Picking_tasks,0)+2,FALSE))))</f>
      </c>
      <c r="G23" s="44">
        <f>IF(ISBLANK(VLOOKUP($A23, Assignment_with_cucumber___,MATCH($G$1,Assignment_with_cucumber_Picking_tasks,0)+2,FALSE)), "",IF(ISTEXT(VLOOKUP($A23, Assignment_with_cucumber___,MATCH($G$1,Assignment_with_cucumber_Picking_tasks,0)+2,FALSE)),VLOOKUP($A23, Assignment_with_cucumber___,MATCH($G$1,Assignment_with_cucumber_Picking_tasks,0)+2,FALSE),(VLOOKUP($A23, Assignment_with_cucumber___,MATCH($G$1,Assignment_with_cucumber_Picking_tasks,0)+2,FALSE))))</f>
      </c>
      <c r="H23" s="44">
        <f>VLOOKUP(VLOOKUP($A23, Assignment_with_cucumber___,MATCH($H$1,Assignment_with_cucumber_Picking_tasks,0)+2,FALSE),Assignment_with_cucumber_Design_and_documentation,3,FALSE)</f>
      </c>
      <c r="I23" s="44">
        <f>VLOOKUP(VLOOKUP($A23, Assignment_with_cucumber___,MATCH($I$1,Assignment_with_cucumber_Picking_tasks,0)+2,FALSE),Assignment_with_cucumber_Testing,3,FALSE)</f>
      </c>
      <c r="J23" s="44">
        <f>VLOOKUP($A23, Assignment_with_cucumber___,MATCH($J$1,Assignment_with_cucumber_Picking_tasks,0)+2,FALSE)</f>
      </c>
    </row>
    <row r="24" ht="60.0" customHeight="true">
      <c r="A24" s="15">
        <f>"110007212"</f>
      </c>
      <c r="B24" s="27">
        <f>VLOOKUP($A24, __RESULTS__,2,FALSE)</f>
      </c>
      <c r="C24" s="28">
        <f>VLOOKUP($A24, __RESULTS__,3,FALSE)</f>
      </c>
      <c r="D24" s="18">
        <f>VLOOKUP(VLOOKUP($A24, Assignment_with_cucumber___,MATCH($D$1,Assignment_with_cucumber_Picking_tasks,0)+2,FALSE),Assignment_with_cucumber_Prototype,3,FALSE)</f>
      </c>
      <c r="E24" s="18">
        <f>VLOOKUP(VLOOKUP($A24, Assignment_with_cucumber___,MATCH($E$1,Assignment_with_cucumber_Picking_tasks,0)+2,FALSE),Assignment_with_cucumber_Implementation,3,FALSE)</f>
      </c>
      <c r="F24" s="18">
        <f>IF(ISBLANK(VLOOKUP($A24, Assignment_with_cucumber___,MATCH($F$1,Assignment_with_cucumber_Picking_tasks,0)+2,FALSE)), "",IF(ISTEXT(VLOOKUP($A24, Assignment_with_cucumber___,MATCH($F$1,Assignment_with_cucumber_Picking_tasks,0)+2,FALSE)),VLOOKUP($A24, Assignment_with_cucumber___,MATCH($F$1,Assignment_with_cucumber_Picking_tasks,0)+2,FALSE),(VLOOKUP($A24, Assignment_with_cucumber___,MATCH($F$1,Assignment_with_cucumber_Picking_tasks,0)+2,FALSE))))</f>
      </c>
      <c r="G24" s="18">
        <f>IF(ISBLANK(VLOOKUP($A24, Assignment_with_cucumber___,MATCH($G$1,Assignment_with_cucumber_Picking_tasks,0)+2,FALSE)), "",IF(ISTEXT(VLOOKUP($A24, Assignment_with_cucumber___,MATCH($G$1,Assignment_with_cucumber_Picking_tasks,0)+2,FALSE)),VLOOKUP($A24, Assignment_with_cucumber___,MATCH($G$1,Assignment_with_cucumber_Picking_tasks,0)+2,FALSE),(VLOOKUP($A24, Assignment_with_cucumber___,MATCH($G$1,Assignment_with_cucumber_Picking_tasks,0)+2,FALSE))))</f>
      </c>
      <c r="H24" s="18">
        <f>VLOOKUP(VLOOKUP($A24, Assignment_with_cucumber___,MATCH($H$1,Assignment_with_cucumber_Picking_tasks,0)+2,FALSE),Assignment_with_cucumber_Design_and_documentation,3,FALSE)</f>
      </c>
      <c r="I24" s="18">
        <f>VLOOKUP(VLOOKUP($A24, Assignment_with_cucumber___,MATCH($I$1,Assignment_with_cucumber_Picking_tasks,0)+2,FALSE),Assignment_with_cucumber_Testing,3,FALSE)</f>
      </c>
      <c r="J24" s="15">
        <f>VLOOKUP($A24, Assignment_with_cucumber___,MATCH($J$1,Assignment_with_cucumber_Picking_tasks,0)+2,FALSE)</f>
      </c>
    </row>
    <row r="25" ht="60.0" customHeight="true">
      <c r="A25" s="9">
        <f>"120063156"</f>
      </c>
      <c r="B25" s="34">
        <f>VLOOKUP($A25, __RESULTS__,2,FALSE)</f>
      </c>
      <c r="C25" s="34">
        <f>VLOOKUP($A25, __RESULTS__,3,FALSE)</f>
      </c>
      <c r="D25" s="44">
        <f>VLOOKUP(VLOOKUP($A25, Assignment_with_cucumber___,MATCH($D$1,Assignment_with_cucumber_Picking_tasks,0)+2,FALSE),Assignment_with_cucumber_Prototype,3,FALSE)</f>
      </c>
      <c r="E25" s="44">
        <f>VLOOKUP(VLOOKUP($A25, Assignment_with_cucumber___,MATCH($E$1,Assignment_with_cucumber_Picking_tasks,0)+2,FALSE),Assignment_with_cucumber_Implementation,3,FALSE)</f>
      </c>
      <c r="F25" s="44">
        <f>IF(ISBLANK(VLOOKUP($A25, Assignment_with_cucumber___,MATCH($F$1,Assignment_with_cucumber_Picking_tasks,0)+2,FALSE)), "",IF(ISTEXT(VLOOKUP($A25, Assignment_with_cucumber___,MATCH($F$1,Assignment_with_cucumber_Picking_tasks,0)+2,FALSE)),VLOOKUP($A25, Assignment_with_cucumber___,MATCH($F$1,Assignment_with_cucumber_Picking_tasks,0)+2,FALSE),(VLOOKUP($A25, Assignment_with_cucumber___,MATCH($F$1,Assignment_with_cucumber_Picking_tasks,0)+2,FALSE))))</f>
      </c>
      <c r="G25" s="44">
        <f>IF(ISBLANK(VLOOKUP($A25, Assignment_with_cucumber___,MATCH($G$1,Assignment_with_cucumber_Picking_tasks,0)+2,FALSE)), "",IF(ISTEXT(VLOOKUP($A25, Assignment_with_cucumber___,MATCH($G$1,Assignment_with_cucumber_Picking_tasks,0)+2,FALSE)),VLOOKUP($A25, Assignment_with_cucumber___,MATCH($G$1,Assignment_with_cucumber_Picking_tasks,0)+2,FALSE),(VLOOKUP($A25, Assignment_with_cucumber___,MATCH($G$1,Assignment_with_cucumber_Picking_tasks,0)+2,FALSE))))</f>
      </c>
      <c r="H25" s="44">
        <f>VLOOKUP(VLOOKUP($A25, Assignment_with_cucumber___,MATCH($H$1,Assignment_with_cucumber_Picking_tasks,0)+2,FALSE),Assignment_with_cucumber_Design_and_documentation,3,FALSE)</f>
      </c>
      <c r="I25" s="44">
        <f>VLOOKUP(VLOOKUP($A25, Assignment_with_cucumber___,MATCH($I$1,Assignment_with_cucumber_Picking_tasks,0)+2,FALSE),Assignment_with_cucumber_Testing,3,FALSE)</f>
      </c>
      <c r="J25" s="44">
        <f>VLOOKUP($A25, Assignment_with_cucumber___,MATCH($J$1,Assignment_with_cucumber_Picking_tasks,0)+2,FALSE)</f>
      </c>
    </row>
    <row r="26" ht="60.0" customHeight="true">
      <c r="A26" s="15">
        <f>"110010544"</f>
      </c>
      <c r="B26" s="27">
        <f>VLOOKUP($A26, __RESULTS__,2,FALSE)</f>
      </c>
      <c r="C26" s="28">
        <f>VLOOKUP($A26, __RESULTS__,3,FALSE)</f>
      </c>
      <c r="D26" s="18">
        <f>VLOOKUP(VLOOKUP($A26, Assignment_with_cucumber___,MATCH($D$1,Assignment_with_cucumber_Picking_tasks,0)+2,FALSE),Assignment_with_cucumber_Prototype,3,FALSE)</f>
      </c>
      <c r="E26" s="18">
        <f>VLOOKUP(VLOOKUP($A26, Assignment_with_cucumber___,MATCH($E$1,Assignment_with_cucumber_Picking_tasks,0)+2,FALSE),Assignment_with_cucumber_Implementation,3,FALSE)</f>
      </c>
      <c r="F26" s="18">
        <f>IF(ISBLANK(VLOOKUP($A26, Assignment_with_cucumber___,MATCH($F$1,Assignment_with_cucumber_Picking_tasks,0)+2,FALSE)), "",IF(ISTEXT(VLOOKUP($A26, Assignment_with_cucumber___,MATCH($F$1,Assignment_with_cucumber_Picking_tasks,0)+2,FALSE)),VLOOKUP($A26, Assignment_with_cucumber___,MATCH($F$1,Assignment_with_cucumber_Picking_tasks,0)+2,FALSE),(VLOOKUP($A26, Assignment_with_cucumber___,MATCH($F$1,Assignment_with_cucumber_Picking_tasks,0)+2,FALSE))))</f>
      </c>
      <c r="G26" s="18">
        <f>IF(ISBLANK(VLOOKUP($A26, Assignment_with_cucumber___,MATCH($G$1,Assignment_with_cucumber_Picking_tasks,0)+2,FALSE)), "",IF(ISTEXT(VLOOKUP($A26, Assignment_with_cucumber___,MATCH($G$1,Assignment_with_cucumber_Picking_tasks,0)+2,FALSE)),VLOOKUP($A26, Assignment_with_cucumber___,MATCH($G$1,Assignment_with_cucumber_Picking_tasks,0)+2,FALSE),(VLOOKUP($A26, Assignment_with_cucumber___,MATCH($G$1,Assignment_with_cucumber_Picking_tasks,0)+2,FALSE))))</f>
      </c>
      <c r="H26" s="18">
        <f>VLOOKUP(VLOOKUP($A26, Assignment_with_cucumber___,MATCH($H$1,Assignment_with_cucumber_Picking_tasks,0)+2,FALSE),Assignment_with_cucumber_Design_and_documentation,3,FALSE)</f>
      </c>
      <c r="I26" s="18">
        <f>VLOOKUP(VLOOKUP($A26, Assignment_with_cucumber___,MATCH($I$1,Assignment_with_cucumber_Picking_tasks,0)+2,FALSE),Assignment_with_cucumber_Testing,3,FALSE)</f>
      </c>
      <c r="J26" s="15">
        <f>VLOOKUP($A26, Assignment_with_cucumber___,MATCH($J$1,Assignment_with_cucumber_Picking_tasks,0)+2,FALSE)</f>
      </c>
    </row>
    <row r="27" ht="60.0" customHeight="true">
      <c r="A27" s="9">
        <f>"120025132"</f>
      </c>
      <c r="B27" s="34">
        <f>VLOOKUP($A27, __RESULTS__,2,FALSE)</f>
      </c>
      <c r="C27" s="34">
        <f>VLOOKUP($A27, __RESULTS__,3,FALSE)</f>
      </c>
      <c r="D27" s="44">
        <f>VLOOKUP(VLOOKUP($A27, Assignment_with_cucumber___,MATCH($D$1,Assignment_with_cucumber_Picking_tasks,0)+2,FALSE),Assignment_with_cucumber_Prototype,3,FALSE)</f>
      </c>
      <c r="E27" s="44">
        <f>VLOOKUP(VLOOKUP($A27, Assignment_with_cucumber___,MATCH($E$1,Assignment_with_cucumber_Picking_tasks,0)+2,FALSE),Assignment_with_cucumber_Implementation,3,FALSE)</f>
      </c>
      <c r="F27" s="44">
        <f>IF(ISBLANK(VLOOKUP($A27, Assignment_with_cucumber___,MATCH($F$1,Assignment_with_cucumber_Picking_tasks,0)+2,FALSE)), "",IF(ISTEXT(VLOOKUP($A27, Assignment_with_cucumber___,MATCH($F$1,Assignment_with_cucumber_Picking_tasks,0)+2,FALSE)),VLOOKUP($A27, Assignment_with_cucumber___,MATCH($F$1,Assignment_with_cucumber_Picking_tasks,0)+2,FALSE),(VLOOKUP($A27, Assignment_with_cucumber___,MATCH($F$1,Assignment_with_cucumber_Picking_tasks,0)+2,FALSE))))</f>
      </c>
      <c r="G27" s="44">
        <f>IF(ISBLANK(VLOOKUP($A27, Assignment_with_cucumber___,MATCH($G$1,Assignment_with_cucumber_Picking_tasks,0)+2,FALSE)), "",IF(ISTEXT(VLOOKUP($A27, Assignment_with_cucumber___,MATCH($G$1,Assignment_with_cucumber_Picking_tasks,0)+2,FALSE)),VLOOKUP($A27, Assignment_with_cucumber___,MATCH($G$1,Assignment_with_cucumber_Picking_tasks,0)+2,FALSE),(VLOOKUP($A27, Assignment_with_cucumber___,MATCH($G$1,Assignment_with_cucumber_Picking_tasks,0)+2,FALSE))))</f>
      </c>
      <c r="H27" s="44">
        <f>VLOOKUP(VLOOKUP($A27, Assignment_with_cucumber___,MATCH($H$1,Assignment_with_cucumber_Picking_tasks,0)+2,FALSE),Assignment_with_cucumber_Design_and_documentation,3,FALSE)</f>
      </c>
      <c r="I27" s="44">
        <f>VLOOKUP(VLOOKUP($A27, Assignment_with_cucumber___,MATCH($I$1,Assignment_with_cucumber_Picking_tasks,0)+2,FALSE),Assignment_with_cucumber_Testing,3,FALSE)</f>
      </c>
      <c r="J27" s="44">
        <f>VLOOKUP($A27, Assignment_with_cucumber___,MATCH($J$1,Assignment_with_cucumber_Picking_tasks,0)+2,FALSE)</f>
      </c>
    </row>
    <row r="28" ht="60.0" customHeight="true">
      <c r="A28" s="15">
        <f>"110005643"</f>
      </c>
      <c r="B28" s="27">
        <f>VLOOKUP($A28, __RESULTS__,2,FALSE)</f>
      </c>
      <c r="C28" s="28">
        <f>VLOOKUP($A28, __RESULTS__,3,FALSE)</f>
      </c>
      <c r="D28" s="18">
        <f>VLOOKUP(VLOOKUP($A28, Assignment_with_cucumber___,MATCH($D$1,Assignment_with_cucumber_Picking_tasks,0)+2,FALSE),Assignment_with_cucumber_Prototype,3,FALSE)</f>
      </c>
      <c r="E28" s="18">
        <f>VLOOKUP(VLOOKUP($A28, Assignment_with_cucumber___,MATCH($E$1,Assignment_with_cucumber_Picking_tasks,0)+2,FALSE),Assignment_with_cucumber_Implementation,3,FALSE)</f>
      </c>
      <c r="F28" s="18">
        <f>IF(ISBLANK(VLOOKUP($A28, Assignment_with_cucumber___,MATCH($F$1,Assignment_with_cucumber_Picking_tasks,0)+2,FALSE)), "",IF(ISTEXT(VLOOKUP($A28, Assignment_with_cucumber___,MATCH($F$1,Assignment_with_cucumber_Picking_tasks,0)+2,FALSE)),VLOOKUP($A28, Assignment_with_cucumber___,MATCH($F$1,Assignment_with_cucumber_Picking_tasks,0)+2,FALSE),(VLOOKUP($A28, Assignment_with_cucumber___,MATCH($F$1,Assignment_with_cucumber_Picking_tasks,0)+2,FALSE))))</f>
      </c>
      <c r="G28" s="18">
        <f>IF(ISBLANK(VLOOKUP($A28, Assignment_with_cucumber___,MATCH($G$1,Assignment_with_cucumber_Picking_tasks,0)+2,FALSE)), "",IF(ISTEXT(VLOOKUP($A28, Assignment_with_cucumber___,MATCH($G$1,Assignment_with_cucumber_Picking_tasks,0)+2,FALSE)),VLOOKUP($A28, Assignment_with_cucumber___,MATCH($G$1,Assignment_with_cucumber_Picking_tasks,0)+2,FALSE),(VLOOKUP($A28, Assignment_with_cucumber___,MATCH($G$1,Assignment_with_cucumber_Picking_tasks,0)+2,FALSE))))</f>
      </c>
      <c r="H28" s="18">
        <f>VLOOKUP(VLOOKUP($A28, Assignment_with_cucumber___,MATCH($H$1,Assignment_with_cucumber_Picking_tasks,0)+2,FALSE),Assignment_with_cucumber_Design_and_documentation,3,FALSE)</f>
      </c>
      <c r="I28" s="18">
        <f>VLOOKUP(VLOOKUP($A28, Assignment_with_cucumber___,MATCH($I$1,Assignment_with_cucumber_Picking_tasks,0)+2,FALSE),Assignment_with_cucumber_Testing,3,FALSE)</f>
      </c>
      <c r="J28" s="15">
        <f>VLOOKUP($A28, Assignment_with_cucumber___,MATCH($J$1,Assignment_with_cucumber_Picking_tasks,0)+2,FALSE)</f>
      </c>
    </row>
    <row r="29" ht="60.0" customHeight="true">
      <c r="A29" s="9">
        <f>"120030789"</f>
      </c>
      <c r="B29" s="34">
        <f>VLOOKUP($A29, __RESULTS__,2,FALSE)</f>
      </c>
      <c r="C29" s="34">
        <f>VLOOKUP($A29, __RESULTS__,3,FALSE)</f>
      </c>
      <c r="D29" s="44">
        <f>VLOOKUP(VLOOKUP($A29, Assignment_with_cucumber___,MATCH($D$1,Assignment_with_cucumber_Picking_tasks,0)+2,FALSE),Assignment_with_cucumber_Prototype,3,FALSE)</f>
      </c>
      <c r="E29" s="44">
        <f>VLOOKUP(VLOOKUP($A29, Assignment_with_cucumber___,MATCH($E$1,Assignment_with_cucumber_Picking_tasks,0)+2,FALSE),Assignment_with_cucumber_Implementation,3,FALSE)</f>
      </c>
      <c r="F29" s="44">
        <f>IF(ISBLANK(VLOOKUP($A29, Assignment_with_cucumber___,MATCH($F$1,Assignment_with_cucumber_Picking_tasks,0)+2,FALSE)), "",IF(ISTEXT(VLOOKUP($A29, Assignment_with_cucumber___,MATCH($F$1,Assignment_with_cucumber_Picking_tasks,0)+2,FALSE)),VLOOKUP($A29, Assignment_with_cucumber___,MATCH($F$1,Assignment_with_cucumber_Picking_tasks,0)+2,FALSE),(VLOOKUP($A29, Assignment_with_cucumber___,MATCH($F$1,Assignment_with_cucumber_Picking_tasks,0)+2,FALSE))))</f>
      </c>
      <c r="G29" s="44">
        <f>IF(ISBLANK(VLOOKUP($A29, Assignment_with_cucumber___,MATCH($G$1,Assignment_with_cucumber_Picking_tasks,0)+2,FALSE)), "",IF(ISTEXT(VLOOKUP($A29, Assignment_with_cucumber___,MATCH($G$1,Assignment_with_cucumber_Picking_tasks,0)+2,FALSE)),VLOOKUP($A29, Assignment_with_cucumber___,MATCH($G$1,Assignment_with_cucumber_Picking_tasks,0)+2,FALSE),(VLOOKUP($A29, Assignment_with_cucumber___,MATCH($G$1,Assignment_with_cucumber_Picking_tasks,0)+2,FALSE))))</f>
      </c>
      <c r="H29" s="44">
        <f>VLOOKUP(VLOOKUP($A29, Assignment_with_cucumber___,MATCH($H$1,Assignment_with_cucumber_Picking_tasks,0)+2,FALSE),Assignment_with_cucumber_Design_and_documentation,3,FALSE)</f>
      </c>
      <c r="I29" s="44">
        <f>VLOOKUP(VLOOKUP($A29, Assignment_with_cucumber___,MATCH($I$1,Assignment_with_cucumber_Picking_tasks,0)+2,FALSE),Assignment_with_cucumber_Testing,3,FALSE)</f>
      </c>
      <c r="J29" s="44">
        <f>VLOOKUP($A29, Assignment_with_cucumber___,MATCH($J$1,Assignment_with_cucumber_Picking_tasks,0)+2,FALSE)</f>
      </c>
    </row>
    <row r="30" ht="60.0" customHeight="true">
      <c r="A30" s="15">
        <f>"110121884"</f>
      </c>
      <c r="B30" s="27">
        <f>VLOOKUP($A30, __RESULTS__,2,FALSE)</f>
      </c>
      <c r="C30" s="28">
        <f>VLOOKUP($A30, __RESULTS__,3,FALSE)</f>
      </c>
      <c r="D30" s="18">
        <f>VLOOKUP(VLOOKUP($A30, Assignment_with_cucumber___,MATCH($D$1,Assignment_with_cucumber_Picking_tasks,0)+2,FALSE),Assignment_with_cucumber_Prototype,3,FALSE)</f>
      </c>
      <c r="E30" s="18">
        <f>VLOOKUP(VLOOKUP($A30, Assignment_with_cucumber___,MATCH($E$1,Assignment_with_cucumber_Picking_tasks,0)+2,FALSE),Assignment_with_cucumber_Implementation,3,FALSE)</f>
      </c>
      <c r="F30" s="18">
        <f>IF(ISBLANK(VLOOKUP($A30, Assignment_with_cucumber___,MATCH($F$1,Assignment_with_cucumber_Picking_tasks,0)+2,FALSE)), "",IF(ISTEXT(VLOOKUP($A30, Assignment_with_cucumber___,MATCH($F$1,Assignment_with_cucumber_Picking_tasks,0)+2,FALSE)),VLOOKUP($A30, Assignment_with_cucumber___,MATCH($F$1,Assignment_with_cucumber_Picking_tasks,0)+2,FALSE),(VLOOKUP($A30, Assignment_with_cucumber___,MATCH($F$1,Assignment_with_cucumber_Picking_tasks,0)+2,FALSE))))</f>
      </c>
      <c r="G30" s="18">
        <f>IF(ISBLANK(VLOOKUP($A30, Assignment_with_cucumber___,MATCH($G$1,Assignment_with_cucumber_Picking_tasks,0)+2,FALSE)), "",IF(ISTEXT(VLOOKUP($A30, Assignment_with_cucumber___,MATCH($G$1,Assignment_with_cucumber_Picking_tasks,0)+2,FALSE)),VLOOKUP($A30, Assignment_with_cucumber___,MATCH($G$1,Assignment_with_cucumber_Picking_tasks,0)+2,FALSE),(VLOOKUP($A30, Assignment_with_cucumber___,MATCH($G$1,Assignment_with_cucumber_Picking_tasks,0)+2,FALSE))))</f>
      </c>
      <c r="H30" s="18">
        <f>VLOOKUP(VLOOKUP($A30, Assignment_with_cucumber___,MATCH($H$1,Assignment_with_cucumber_Picking_tasks,0)+2,FALSE),Assignment_with_cucumber_Design_and_documentation,3,FALSE)</f>
      </c>
      <c r="I30" s="18">
        <f>VLOOKUP(VLOOKUP($A30, Assignment_with_cucumber___,MATCH($I$1,Assignment_with_cucumber_Picking_tasks,0)+2,FALSE),Assignment_with_cucumber_Testing,3,FALSE)</f>
      </c>
      <c r="J30" s="15">
        <f>VLOOKUP($A30, Assignment_with_cucumber___,MATCH($J$1,Assignment_with_cucumber_Picking_tasks,0)+2,FALSE)</f>
      </c>
    </row>
    <row r="31" ht="60.0" customHeight="true">
      <c r="A31" s="9">
        <f>"110092159"</f>
      </c>
      <c r="B31" s="34">
        <f>VLOOKUP($A31, __RESULTS__,2,FALSE)</f>
      </c>
      <c r="C31" s="34">
        <f>VLOOKUP($A31, __RESULTS__,3,FALSE)</f>
      </c>
      <c r="D31" s="44">
        <f>VLOOKUP(VLOOKUP($A31, Assignment_with_cucumber___,MATCH($D$1,Assignment_with_cucumber_Picking_tasks,0)+2,FALSE),Assignment_with_cucumber_Prototype,3,FALSE)</f>
      </c>
      <c r="E31" s="44">
        <f>VLOOKUP(VLOOKUP($A31, Assignment_with_cucumber___,MATCH($E$1,Assignment_with_cucumber_Picking_tasks,0)+2,FALSE),Assignment_with_cucumber_Implementation,3,FALSE)</f>
      </c>
      <c r="F31" s="44">
        <f>IF(ISBLANK(VLOOKUP($A31, Assignment_with_cucumber___,MATCH($F$1,Assignment_with_cucumber_Picking_tasks,0)+2,FALSE)), "",IF(ISTEXT(VLOOKUP($A31, Assignment_with_cucumber___,MATCH($F$1,Assignment_with_cucumber_Picking_tasks,0)+2,FALSE)),VLOOKUP($A31, Assignment_with_cucumber___,MATCH($F$1,Assignment_with_cucumber_Picking_tasks,0)+2,FALSE),(VLOOKUP($A31, Assignment_with_cucumber___,MATCH($F$1,Assignment_with_cucumber_Picking_tasks,0)+2,FALSE))))</f>
      </c>
      <c r="G31" s="44">
        <f>IF(ISBLANK(VLOOKUP($A31, Assignment_with_cucumber___,MATCH($G$1,Assignment_with_cucumber_Picking_tasks,0)+2,FALSE)), "",IF(ISTEXT(VLOOKUP($A31, Assignment_with_cucumber___,MATCH($G$1,Assignment_with_cucumber_Picking_tasks,0)+2,FALSE)),VLOOKUP($A31, Assignment_with_cucumber___,MATCH($G$1,Assignment_with_cucumber_Picking_tasks,0)+2,FALSE),(VLOOKUP($A31, Assignment_with_cucumber___,MATCH($G$1,Assignment_with_cucumber_Picking_tasks,0)+2,FALSE))))</f>
      </c>
      <c r="H31" s="44">
        <f>VLOOKUP(VLOOKUP($A31, Assignment_with_cucumber___,MATCH($H$1,Assignment_with_cucumber_Picking_tasks,0)+2,FALSE),Assignment_with_cucumber_Design_and_documentation,3,FALSE)</f>
      </c>
      <c r="I31" s="44">
        <f>VLOOKUP(VLOOKUP($A31, Assignment_with_cucumber___,MATCH($I$1,Assignment_with_cucumber_Picking_tasks,0)+2,FALSE),Assignment_with_cucumber_Testing,3,FALSE)</f>
      </c>
      <c r="J31" s="44">
        <f>VLOOKUP($A31, Assignment_with_cucumber___,MATCH($J$1,Assignment_with_cucumber_Picking_tasks,0)+2,FALSE)</f>
      </c>
    </row>
    <row r="32" ht="60.0" customHeight="true">
      <c r="A32" s="15">
        <f>"110036072"</f>
      </c>
      <c r="B32" s="27">
        <f>VLOOKUP($A32, __RESULTS__,2,FALSE)</f>
      </c>
      <c r="C32" s="28">
        <f>VLOOKUP($A32, __RESULTS__,3,FALSE)</f>
      </c>
      <c r="D32" s="18">
        <f>VLOOKUP(VLOOKUP($A32, Assignment_with_cucumber___,MATCH($D$1,Assignment_with_cucumber_Picking_tasks,0)+2,FALSE),Assignment_with_cucumber_Prototype,3,FALSE)</f>
      </c>
      <c r="E32" s="18">
        <f>VLOOKUP(VLOOKUP($A32, Assignment_with_cucumber___,MATCH($E$1,Assignment_with_cucumber_Picking_tasks,0)+2,FALSE),Assignment_with_cucumber_Implementation,3,FALSE)</f>
      </c>
      <c r="F32" s="18">
        <f>IF(ISBLANK(VLOOKUP($A32, Assignment_with_cucumber___,MATCH($F$1,Assignment_with_cucumber_Picking_tasks,0)+2,FALSE)), "",IF(ISTEXT(VLOOKUP($A32, Assignment_with_cucumber___,MATCH($F$1,Assignment_with_cucumber_Picking_tasks,0)+2,FALSE)),VLOOKUP($A32, Assignment_with_cucumber___,MATCH($F$1,Assignment_with_cucumber_Picking_tasks,0)+2,FALSE),(VLOOKUP($A32, Assignment_with_cucumber___,MATCH($F$1,Assignment_with_cucumber_Picking_tasks,0)+2,FALSE))))</f>
      </c>
      <c r="G32" s="18">
        <f>IF(ISBLANK(VLOOKUP($A32, Assignment_with_cucumber___,MATCH($G$1,Assignment_with_cucumber_Picking_tasks,0)+2,FALSE)), "",IF(ISTEXT(VLOOKUP($A32, Assignment_with_cucumber___,MATCH($G$1,Assignment_with_cucumber_Picking_tasks,0)+2,FALSE)),VLOOKUP($A32, Assignment_with_cucumber___,MATCH($G$1,Assignment_with_cucumber_Picking_tasks,0)+2,FALSE),(VLOOKUP($A32, Assignment_with_cucumber___,MATCH($G$1,Assignment_with_cucumber_Picking_tasks,0)+2,FALSE))))</f>
      </c>
      <c r="H32" s="18">
        <f>VLOOKUP(VLOOKUP($A32, Assignment_with_cucumber___,MATCH($H$1,Assignment_with_cucumber_Picking_tasks,0)+2,FALSE),Assignment_with_cucumber_Design_and_documentation,3,FALSE)</f>
      </c>
      <c r="I32" s="18">
        <f>VLOOKUP(VLOOKUP($A32, Assignment_with_cucumber___,MATCH($I$1,Assignment_with_cucumber_Picking_tasks,0)+2,FALSE),Assignment_with_cucumber_Testing,3,FALSE)</f>
      </c>
      <c r="J32" s="15">
        <f>VLOOKUP($A32, Assignment_with_cucumber___,MATCH($J$1,Assignment_with_cucumber_Picking_tasks,0)+2,FALSE)</f>
      </c>
    </row>
    <row r="33" ht="60.0" customHeight="true">
      <c r="A33" s="9">
        <f>"120045222"</f>
      </c>
      <c r="B33" s="34">
        <f>VLOOKUP($A33, __RESULTS__,2,FALSE)</f>
      </c>
      <c r="C33" s="34">
        <f>VLOOKUP($A33, __RESULTS__,3,FALSE)</f>
      </c>
      <c r="D33" s="44">
        <f>VLOOKUP(VLOOKUP($A33, Assignment_with_cucumber___,MATCH($D$1,Assignment_with_cucumber_Picking_tasks,0)+2,FALSE),Assignment_with_cucumber_Prototype,3,FALSE)</f>
      </c>
      <c r="E33" s="44">
        <f>VLOOKUP(VLOOKUP($A33, Assignment_with_cucumber___,MATCH($E$1,Assignment_with_cucumber_Picking_tasks,0)+2,FALSE),Assignment_with_cucumber_Implementation,3,FALSE)</f>
      </c>
      <c r="F33" s="44">
        <f>IF(ISBLANK(VLOOKUP($A33, Assignment_with_cucumber___,MATCH($F$1,Assignment_with_cucumber_Picking_tasks,0)+2,FALSE)), "",IF(ISTEXT(VLOOKUP($A33, Assignment_with_cucumber___,MATCH($F$1,Assignment_with_cucumber_Picking_tasks,0)+2,FALSE)),VLOOKUP($A33, Assignment_with_cucumber___,MATCH($F$1,Assignment_with_cucumber_Picking_tasks,0)+2,FALSE),(VLOOKUP($A33, Assignment_with_cucumber___,MATCH($F$1,Assignment_with_cucumber_Picking_tasks,0)+2,FALSE))))</f>
      </c>
      <c r="G33" s="44">
        <f>IF(ISBLANK(VLOOKUP($A33, Assignment_with_cucumber___,MATCH($G$1,Assignment_with_cucumber_Picking_tasks,0)+2,FALSE)), "",IF(ISTEXT(VLOOKUP($A33, Assignment_with_cucumber___,MATCH($G$1,Assignment_with_cucumber_Picking_tasks,0)+2,FALSE)),VLOOKUP($A33, Assignment_with_cucumber___,MATCH($G$1,Assignment_with_cucumber_Picking_tasks,0)+2,FALSE),(VLOOKUP($A33, Assignment_with_cucumber___,MATCH($G$1,Assignment_with_cucumber_Picking_tasks,0)+2,FALSE))))</f>
      </c>
      <c r="H33" s="44">
        <f>VLOOKUP(VLOOKUP($A33, Assignment_with_cucumber___,MATCH($H$1,Assignment_with_cucumber_Picking_tasks,0)+2,FALSE),Assignment_with_cucumber_Design_and_documentation,3,FALSE)</f>
      </c>
      <c r="I33" s="44">
        <f>VLOOKUP(VLOOKUP($A33, Assignment_with_cucumber___,MATCH($I$1,Assignment_with_cucumber_Picking_tasks,0)+2,FALSE),Assignment_with_cucumber_Testing,3,FALSE)</f>
      </c>
      <c r="J33" s="44">
        <f>VLOOKUP($A33, Assignment_with_cucumber___,MATCH($J$1,Assignment_with_cucumber_Picking_tasks,0)+2,FALSE)</f>
      </c>
    </row>
    <row r="34" ht="60.0" customHeight="true">
      <c r="A34" s="15">
        <f>"110068497"</f>
      </c>
      <c r="B34" s="27">
        <f>VLOOKUP($A34, __RESULTS__,2,FALSE)</f>
      </c>
      <c r="C34" s="28">
        <f>VLOOKUP($A34, __RESULTS__,3,FALSE)</f>
      </c>
      <c r="D34" s="18">
        <f>VLOOKUP(VLOOKUP($A34, Assignment_with_cucumber___,MATCH($D$1,Assignment_with_cucumber_Picking_tasks,0)+2,FALSE),Assignment_with_cucumber_Prototype,3,FALSE)</f>
      </c>
      <c r="E34" s="18">
        <f>VLOOKUP(VLOOKUP($A34, Assignment_with_cucumber___,MATCH($E$1,Assignment_with_cucumber_Picking_tasks,0)+2,FALSE),Assignment_with_cucumber_Implementation,3,FALSE)</f>
      </c>
      <c r="F34" s="18">
        <f>IF(ISBLANK(VLOOKUP($A34, Assignment_with_cucumber___,MATCH($F$1,Assignment_with_cucumber_Picking_tasks,0)+2,FALSE)), "",IF(ISTEXT(VLOOKUP($A34, Assignment_with_cucumber___,MATCH($F$1,Assignment_with_cucumber_Picking_tasks,0)+2,FALSE)),VLOOKUP($A34, Assignment_with_cucumber___,MATCH($F$1,Assignment_with_cucumber_Picking_tasks,0)+2,FALSE),(VLOOKUP($A34, Assignment_with_cucumber___,MATCH($F$1,Assignment_with_cucumber_Picking_tasks,0)+2,FALSE))))</f>
      </c>
      <c r="G34" s="18">
        <f>IF(ISBLANK(VLOOKUP($A34, Assignment_with_cucumber___,MATCH($G$1,Assignment_with_cucumber_Picking_tasks,0)+2,FALSE)), "",IF(ISTEXT(VLOOKUP($A34, Assignment_with_cucumber___,MATCH($G$1,Assignment_with_cucumber_Picking_tasks,0)+2,FALSE)),VLOOKUP($A34, Assignment_with_cucumber___,MATCH($G$1,Assignment_with_cucumber_Picking_tasks,0)+2,FALSE),(VLOOKUP($A34, Assignment_with_cucumber___,MATCH($G$1,Assignment_with_cucumber_Picking_tasks,0)+2,FALSE))))</f>
      </c>
      <c r="H34" s="18">
        <f>VLOOKUP(VLOOKUP($A34, Assignment_with_cucumber___,MATCH($H$1,Assignment_with_cucumber_Picking_tasks,0)+2,FALSE),Assignment_with_cucumber_Design_and_documentation,3,FALSE)</f>
      </c>
      <c r="I34" s="18">
        <f>VLOOKUP(VLOOKUP($A34, Assignment_with_cucumber___,MATCH($I$1,Assignment_with_cucumber_Picking_tasks,0)+2,FALSE),Assignment_with_cucumber_Testing,3,FALSE)</f>
      </c>
      <c r="J34" s="15">
        <f>VLOOKUP($A34, Assignment_with_cucumber___,MATCH($J$1,Assignment_with_cucumber_Picking_tasks,0)+2,FALSE)</f>
      </c>
    </row>
    <row r="35" ht="60.0" customHeight="true">
      <c r="A35" s="9">
        <f>"110121459"</f>
      </c>
      <c r="B35" s="34">
        <f>VLOOKUP($A35, __RESULTS__,2,FALSE)</f>
      </c>
      <c r="C35" s="34">
        <f>VLOOKUP($A35, __RESULTS__,3,FALSE)</f>
      </c>
      <c r="D35" s="44">
        <f>VLOOKUP(VLOOKUP($A35, Assignment_with_cucumber___,MATCH($D$1,Assignment_with_cucumber_Picking_tasks,0)+2,FALSE),Assignment_with_cucumber_Prototype,3,FALSE)</f>
      </c>
      <c r="E35" s="44">
        <f>VLOOKUP(VLOOKUP($A35, Assignment_with_cucumber___,MATCH($E$1,Assignment_with_cucumber_Picking_tasks,0)+2,FALSE),Assignment_with_cucumber_Implementation,3,FALSE)</f>
      </c>
      <c r="F35" s="44">
        <f>IF(ISBLANK(VLOOKUP($A35, Assignment_with_cucumber___,MATCH($F$1,Assignment_with_cucumber_Picking_tasks,0)+2,FALSE)), "",IF(ISTEXT(VLOOKUP($A35, Assignment_with_cucumber___,MATCH($F$1,Assignment_with_cucumber_Picking_tasks,0)+2,FALSE)),VLOOKUP($A35, Assignment_with_cucumber___,MATCH($F$1,Assignment_with_cucumber_Picking_tasks,0)+2,FALSE),(VLOOKUP($A35, Assignment_with_cucumber___,MATCH($F$1,Assignment_with_cucumber_Picking_tasks,0)+2,FALSE))))</f>
      </c>
      <c r="G35" s="44">
        <f>IF(ISBLANK(VLOOKUP($A35, Assignment_with_cucumber___,MATCH($G$1,Assignment_with_cucumber_Picking_tasks,0)+2,FALSE)), "",IF(ISTEXT(VLOOKUP($A35, Assignment_with_cucumber___,MATCH($G$1,Assignment_with_cucumber_Picking_tasks,0)+2,FALSE)),VLOOKUP($A35, Assignment_with_cucumber___,MATCH($G$1,Assignment_with_cucumber_Picking_tasks,0)+2,FALSE),(VLOOKUP($A35, Assignment_with_cucumber___,MATCH($G$1,Assignment_with_cucumber_Picking_tasks,0)+2,FALSE))))</f>
      </c>
      <c r="H35" s="44">
        <f>VLOOKUP(VLOOKUP($A35, Assignment_with_cucumber___,MATCH($H$1,Assignment_with_cucumber_Picking_tasks,0)+2,FALSE),Assignment_with_cucumber_Design_and_documentation,3,FALSE)</f>
      </c>
      <c r="I35" s="44">
        <f>VLOOKUP(VLOOKUP($A35, Assignment_with_cucumber___,MATCH($I$1,Assignment_with_cucumber_Picking_tasks,0)+2,FALSE),Assignment_with_cucumber_Testing,3,FALSE)</f>
      </c>
      <c r="J35" s="44">
        <f>VLOOKUP($A35, Assignment_with_cucumber___,MATCH($J$1,Assignment_with_cucumber_Picking_tasks,0)+2,FALSE)</f>
      </c>
    </row>
    <row r="36" ht="60.0" customHeight="true">
      <c r="A36" s="15">
        <f>"120092673"</f>
      </c>
      <c r="B36" s="27">
        <f>VLOOKUP($A36, __RESULTS__,2,FALSE)</f>
      </c>
      <c r="C36" s="28">
        <f>VLOOKUP($A36, __RESULTS__,3,FALSE)</f>
      </c>
      <c r="D36" s="18">
        <f>VLOOKUP(VLOOKUP($A36, Assignment_with_cucumber___,MATCH($D$1,Assignment_with_cucumber_Picking_tasks,0)+2,FALSE),Assignment_with_cucumber_Prototype,3,FALSE)</f>
      </c>
      <c r="E36" s="18">
        <f>VLOOKUP(VLOOKUP($A36, Assignment_with_cucumber___,MATCH($E$1,Assignment_with_cucumber_Picking_tasks,0)+2,FALSE),Assignment_with_cucumber_Implementation,3,FALSE)</f>
      </c>
      <c r="F36" s="18">
        <f>IF(ISBLANK(VLOOKUP($A36, Assignment_with_cucumber___,MATCH($F$1,Assignment_with_cucumber_Picking_tasks,0)+2,FALSE)), "",IF(ISTEXT(VLOOKUP($A36, Assignment_with_cucumber___,MATCH($F$1,Assignment_with_cucumber_Picking_tasks,0)+2,FALSE)),VLOOKUP($A36, Assignment_with_cucumber___,MATCH($F$1,Assignment_with_cucumber_Picking_tasks,0)+2,FALSE),(VLOOKUP($A36, Assignment_with_cucumber___,MATCH($F$1,Assignment_with_cucumber_Picking_tasks,0)+2,FALSE))))</f>
      </c>
      <c r="G36" s="18">
        <f>IF(ISBLANK(VLOOKUP($A36, Assignment_with_cucumber___,MATCH($G$1,Assignment_with_cucumber_Picking_tasks,0)+2,FALSE)), "",IF(ISTEXT(VLOOKUP($A36, Assignment_with_cucumber___,MATCH($G$1,Assignment_with_cucumber_Picking_tasks,0)+2,FALSE)),VLOOKUP($A36, Assignment_with_cucumber___,MATCH($G$1,Assignment_with_cucumber_Picking_tasks,0)+2,FALSE),(VLOOKUP($A36, Assignment_with_cucumber___,MATCH($G$1,Assignment_with_cucumber_Picking_tasks,0)+2,FALSE))))</f>
      </c>
      <c r="H36" s="18">
        <f>VLOOKUP(VLOOKUP($A36, Assignment_with_cucumber___,MATCH($H$1,Assignment_with_cucumber_Picking_tasks,0)+2,FALSE),Assignment_with_cucumber_Design_and_documentation,3,FALSE)</f>
      </c>
      <c r="I36" s="18">
        <f>VLOOKUP(VLOOKUP($A36, Assignment_with_cucumber___,MATCH($I$1,Assignment_with_cucumber_Picking_tasks,0)+2,FALSE),Assignment_with_cucumber_Testing,3,FALSE)</f>
      </c>
      <c r="J36" s="15">
        <f>VLOOKUP($A36, Assignment_with_cucumber___,MATCH($J$1,Assignment_with_cucumber_Picking_tasks,0)+2,FALSE)</f>
      </c>
    </row>
    <row r="37" ht="60.0" customHeight="true">
      <c r="A37" s="9">
        <f>"110081153"</f>
      </c>
      <c r="B37" s="34">
        <f>VLOOKUP($A37, __RESULTS__,2,FALSE)</f>
      </c>
      <c r="C37" s="34">
        <f>VLOOKUP($A37, __RESULTS__,3,FALSE)</f>
      </c>
      <c r="D37" s="44">
        <f>VLOOKUP(VLOOKUP($A37, Assignment_with_cucumber___,MATCH($D$1,Assignment_with_cucumber_Picking_tasks,0)+2,FALSE),Assignment_with_cucumber_Prototype,3,FALSE)</f>
      </c>
      <c r="E37" s="44">
        <f>VLOOKUP(VLOOKUP($A37, Assignment_with_cucumber___,MATCH($E$1,Assignment_with_cucumber_Picking_tasks,0)+2,FALSE),Assignment_with_cucumber_Implementation,3,FALSE)</f>
      </c>
      <c r="F37" s="44">
        <f>IF(ISBLANK(VLOOKUP($A37, Assignment_with_cucumber___,MATCH($F$1,Assignment_with_cucumber_Picking_tasks,0)+2,FALSE)), "",IF(ISTEXT(VLOOKUP($A37, Assignment_with_cucumber___,MATCH($F$1,Assignment_with_cucumber_Picking_tasks,0)+2,FALSE)),VLOOKUP($A37, Assignment_with_cucumber___,MATCH($F$1,Assignment_with_cucumber_Picking_tasks,0)+2,FALSE),(VLOOKUP($A37, Assignment_with_cucumber___,MATCH($F$1,Assignment_with_cucumber_Picking_tasks,0)+2,FALSE))))</f>
      </c>
      <c r="G37" s="44">
        <f>IF(ISBLANK(VLOOKUP($A37, Assignment_with_cucumber___,MATCH($G$1,Assignment_with_cucumber_Picking_tasks,0)+2,FALSE)), "",IF(ISTEXT(VLOOKUP($A37, Assignment_with_cucumber___,MATCH($G$1,Assignment_with_cucumber_Picking_tasks,0)+2,FALSE)),VLOOKUP($A37, Assignment_with_cucumber___,MATCH($G$1,Assignment_with_cucumber_Picking_tasks,0)+2,FALSE),(VLOOKUP($A37, Assignment_with_cucumber___,MATCH($G$1,Assignment_with_cucumber_Picking_tasks,0)+2,FALSE))))</f>
      </c>
      <c r="H37" s="44">
        <f>VLOOKUP(VLOOKUP($A37, Assignment_with_cucumber___,MATCH($H$1,Assignment_with_cucumber_Picking_tasks,0)+2,FALSE),Assignment_with_cucumber_Design_and_documentation,3,FALSE)</f>
      </c>
      <c r="I37" s="44">
        <f>VLOOKUP(VLOOKUP($A37, Assignment_with_cucumber___,MATCH($I$1,Assignment_with_cucumber_Picking_tasks,0)+2,FALSE),Assignment_with_cucumber_Testing,3,FALSE)</f>
      </c>
      <c r="J37" s="44">
        <f>VLOOKUP($A37, Assignment_with_cucumber___,MATCH($J$1,Assignment_with_cucumber_Picking_tasks,0)+2,FALSE)</f>
      </c>
    </row>
    <row r="38" ht="60.0" customHeight="true">
      <c r="A38" s="15">
        <f>"120006360"</f>
      </c>
      <c r="B38" s="27">
        <f>VLOOKUP($A38, __RESULTS__,2,FALSE)</f>
      </c>
      <c r="C38" s="28">
        <f>VLOOKUP($A38, __RESULTS__,3,FALSE)</f>
      </c>
      <c r="D38" s="18">
        <f>VLOOKUP(VLOOKUP($A38, Assignment_with_cucumber___,MATCH($D$1,Assignment_with_cucumber_Picking_tasks,0)+2,FALSE),Assignment_with_cucumber_Prototype,3,FALSE)</f>
      </c>
      <c r="E38" s="18">
        <f>VLOOKUP(VLOOKUP($A38, Assignment_with_cucumber___,MATCH($E$1,Assignment_with_cucumber_Picking_tasks,0)+2,FALSE),Assignment_with_cucumber_Implementation,3,FALSE)</f>
      </c>
      <c r="F38" s="18">
        <f>IF(ISBLANK(VLOOKUP($A38, Assignment_with_cucumber___,MATCH($F$1,Assignment_with_cucumber_Picking_tasks,0)+2,FALSE)), "",IF(ISTEXT(VLOOKUP($A38, Assignment_with_cucumber___,MATCH($F$1,Assignment_with_cucumber_Picking_tasks,0)+2,FALSE)),VLOOKUP($A38, Assignment_with_cucumber___,MATCH($F$1,Assignment_with_cucumber_Picking_tasks,0)+2,FALSE),(VLOOKUP($A38, Assignment_with_cucumber___,MATCH($F$1,Assignment_with_cucumber_Picking_tasks,0)+2,FALSE))))</f>
      </c>
      <c r="G38" s="18">
        <f>IF(ISBLANK(VLOOKUP($A38, Assignment_with_cucumber___,MATCH($G$1,Assignment_with_cucumber_Picking_tasks,0)+2,FALSE)), "",IF(ISTEXT(VLOOKUP($A38, Assignment_with_cucumber___,MATCH($G$1,Assignment_with_cucumber_Picking_tasks,0)+2,FALSE)),VLOOKUP($A38, Assignment_with_cucumber___,MATCH($G$1,Assignment_with_cucumber_Picking_tasks,0)+2,FALSE),(VLOOKUP($A38, Assignment_with_cucumber___,MATCH($G$1,Assignment_with_cucumber_Picking_tasks,0)+2,FALSE))))</f>
      </c>
      <c r="H38" s="18">
        <f>VLOOKUP(VLOOKUP($A38, Assignment_with_cucumber___,MATCH($H$1,Assignment_with_cucumber_Picking_tasks,0)+2,FALSE),Assignment_with_cucumber_Design_and_documentation,3,FALSE)</f>
      </c>
      <c r="I38" s="18">
        <f>VLOOKUP(VLOOKUP($A38, Assignment_with_cucumber___,MATCH($I$1,Assignment_with_cucumber_Picking_tasks,0)+2,FALSE),Assignment_with_cucumber_Testing,3,FALSE)</f>
      </c>
      <c r="J38" s="15">
        <f>VLOOKUP($A38, Assignment_with_cucumber___,MATCH($J$1,Assignment_with_cucumber_Picking_tasks,0)+2,FALSE)</f>
      </c>
    </row>
    <row r="39" ht="60.0" customHeight="true">
      <c r="A39" s="9">
        <f>"110026545"</f>
      </c>
      <c r="B39" s="34">
        <f>VLOOKUP($A39, __RESULTS__,2,FALSE)</f>
      </c>
      <c r="C39" s="34">
        <f>VLOOKUP($A39, __RESULTS__,3,FALSE)</f>
      </c>
      <c r="D39" s="44">
        <f>VLOOKUP(VLOOKUP($A39, Assignment_with_cucumber___,MATCH($D$1,Assignment_with_cucumber_Picking_tasks,0)+2,FALSE),Assignment_with_cucumber_Prototype,3,FALSE)</f>
      </c>
      <c r="E39" s="44">
        <f>VLOOKUP(VLOOKUP($A39, Assignment_with_cucumber___,MATCH($E$1,Assignment_with_cucumber_Picking_tasks,0)+2,FALSE),Assignment_with_cucumber_Implementation,3,FALSE)</f>
      </c>
      <c r="F39" s="44">
        <f>IF(ISBLANK(VLOOKUP($A39, Assignment_with_cucumber___,MATCH($F$1,Assignment_with_cucumber_Picking_tasks,0)+2,FALSE)), "",IF(ISTEXT(VLOOKUP($A39, Assignment_with_cucumber___,MATCH($F$1,Assignment_with_cucumber_Picking_tasks,0)+2,FALSE)),VLOOKUP($A39, Assignment_with_cucumber___,MATCH($F$1,Assignment_with_cucumber_Picking_tasks,0)+2,FALSE),(VLOOKUP($A39, Assignment_with_cucumber___,MATCH($F$1,Assignment_with_cucumber_Picking_tasks,0)+2,FALSE))))</f>
      </c>
      <c r="G39" s="44">
        <f>IF(ISBLANK(VLOOKUP($A39, Assignment_with_cucumber___,MATCH($G$1,Assignment_with_cucumber_Picking_tasks,0)+2,FALSE)), "",IF(ISTEXT(VLOOKUP($A39, Assignment_with_cucumber___,MATCH($G$1,Assignment_with_cucumber_Picking_tasks,0)+2,FALSE)),VLOOKUP($A39, Assignment_with_cucumber___,MATCH($G$1,Assignment_with_cucumber_Picking_tasks,0)+2,FALSE),(VLOOKUP($A39, Assignment_with_cucumber___,MATCH($G$1,Assignment_with_cucumber_Picking_tasks,0)+2,FALSE))))</f>
      </c>
      <c r="H39" s="44">
        <f>VLOOKUP(VLOOKUP($A39, Assignment_with_cucumber___,MATCH($H$1,Assignment_with_cucumber_Picking_tasks,0)+2,FALSE),Assignment_with_cucumber_Design_and_documentation,3,FALSE)</f>
      </c>
      <c r="I39" s="44">
        <f>VLOOKUP(VLOOKUP($A39, Assignment_with_cucumber___,MATCH($I$1,Assignment_with_cucumber_Picking_tasks,0)+2,FALSE),Assignment_with_cucumber_Testing,3,FALSE)</f>
      </c>
      <c r="J39" s="44">
        <f>VLOOKUP($A39, Assignment_with_cucumber___,MATCH($J$1,Assignment_with_cucumber_Picking_tasks,0)+2,FALSE)</f>
      </c>
    </row>
    <row r="40" ht="60.0" customHeight="true">
      <c r="A40" s="15">
        <f>"110059989"</f>
      </c>
      <c r="B40" s="27">
        <f>VLOOKUP($A40, __RESULTS__,2,FALSE)</f>
      </c>
      <c r="C40" s="28">
        <f>VLOOKUP($A40, __RESULTS__,3,FALSE)</f>
      </c>
      <c r="D40" s="18">
        <f>VLOOKUP(VLOOKUP($A40, Assignment_with_cucumber___,MATCH($D$1,Assignment_with_cucumber_Picking_tasks,0)+2,FALSE),Assignment_with_cucumber_Prototype,3,FALSE)</f>
      </c>
      <c r="E40" s="18">
        <f>VLOOKUP(VLOOKUP($A40, Assignment_with_cucumber___,MATCH($E$1,Assignment_with_cucumber_Picking_tasks,0)+2,FALSE),Assignment_with_cucumber_Implementation,3,FALSE)</f>
      </c>
      <c r="F40" s="18">
        <f>IF(ISBLANK(VLOOKUP($A40, Assignment_with_cucumber___,MATCH($F$1,Assignment_with_cucumber_Picking_tasks,0)+2,FALSE)), "",IF(ISTEXT(VLOOKUP($A40, Assignment_with_cucumber___,MATCH($F$1,Assignment_with_cucumber_Picking_tasks,0)+2,FALSE)),VLOOKUP($A40, Assignment_with_cucumber___,MATCH($F$1,Assignment_with_cucumber_Picking_tasks,0)+2,FALSE),(VLOOKUP($A40, Assignment_with_cucumber___,MATCH($F$1,Assignment_with_cucumber_Picking_tasks,0)+2,FALSE))))</f>
      </c>
      <c r="G40" s="18">
        <f>IF(ISBLANK(VLOOKUP($A40, Assignment_with_cucumber___,MATCH($G$1,Assignment_with_cucumber_Picking_tasks,0)+2,FALSE)), "",IF(ISTEXT(VLOOKUP($A40, Assignment_with_cucumber___,MATCH($G$1,Assignment_with_cucumber_Picking_tasks,0)+2,FALSE)),VLOOKUP($A40, Assignment_with_cucumber___,MATCH($G$1,Assignment_with_cucumber_Picking_tasks,0)+2,FALSE),(VLOOKUP($A40, Assignment_with_cucumber___,MATCH($G$1,Assignment_with_cucumber_Picking_tasks,0)+2,FALSE))))</f>
      </c>
      <c r="H40" s="18">
        <f>VLOOKUP(VLOOKUP($A40, Assignment_with_cucumber___,MATCH($H$1,Assignment_with_cucumber_Picking_tasks,0)+2,FALSE),Assignment_with_cucumber_Design_and_documentation,3,FALSE)</f>
      </c>
      <c r="I40" s="18">
        <f>VLOOKUP(VLOOKUP($A40, Assignment_with_cucumber___,MATCH($I$1,Assignment_with_cucumber_Picking_tasks,0)+2,FALSE),Assignment_with_cucumber_Testing,3,FALSE)</f>
      </c>
      <c r="J40" s="15">
        <f>VLOOKUP($A40, Assignment_with_cucumber___,MATCH($J$1,Assignment_with_cucumber_Picking_tasks,0)+2,FALSE)</f>
      </c>
    </row>
    <row r="41" ht="60.0" customHeight="true">
      <c r="A41" s="9">
        <f>"110099686"</f>
      </c>
      <c r="B41" s="34">
        <f>VLOOKUP($A41, __RESULTS__,2,FALSE)</f>
      </c>
      <c r="C41" s="34">
        <f>VLOOKUP($A41, __RESULTS__,3,FALSE)</f>
      </c>
      <c r="D41" s="44">
        <f>VLOOKUP(VLOOKUP($A41, Assignment_with_cucumber___,MATCH($D$1,Assignment_with_cucumber_Picking_tasks,0)+2,FALSE),Assignment_with_cucumber_Prototype,3,FALSE)</f>
      </c>
      <c r="E41" s="44">
        <f>VLOOKUP(VLOOKUP($A41, Assignment_with_cucumber___,MATCH($E$1,Assignment_with_cucumber_Picking_tasks,0)+2,FALSE),Assignment_with_cucumber_Implementation,3,FALSE)</f>
      </c>
      <c r="F41" s="44">
        <f>IF(ISBLANK(VLOOKUP($A41, Assignment_with_cucumber___,MATCH($F$1,Assignment_with_cucumber_Picking_tasks,0)+2,FALSE)), "",IF(ISTEXT(VLOOKUP($A41, Assignment_with_cucumber___,MATCH($F$1,Assignment_with_cucumber_Picking_tasks,0)+2,FALSE)),VLOOKUP($A41, Assignment_with_cucumber___,MATCH($F$1,Assignment_with_cucumber_Picking_tasks,0)+2,FALSE),(VLOOKUP($A41, Assignment_with_cucumber___,MATCH($F$1,Assignment_with_cucumber_Picking_tasks,0)+2,FALSE))))</f>
      </c>
      <c r="G41" s="44">
        <f>IF(ISBLANK(VLOOKUP($A41, Assignment_with_cucumber___,MATCH($G$1,Assignment_with_cucumber_Picking_tasks,0)+2,FALSE)), "",IF(ISTEXT(VLOOKUP($A41, Assignment_with_cucumber___,MATCH($G$1,Assignment_with_cucumber_Picking_tasks,0)+2,FALSE)),VLOOKUP($A41, Assignment_with_cucumber___,MATCH($G$1,Assignment_with_cucumber_Picking_tasks,0)+2,FALSE),(VLOOKUP($A41, Assignment_with_cucumber___,MATCH($G$1,Assignment_with_cucumber_Picking_tasks,0)+2,FALSE))))</f>
      </c>
      <c r="H41" s="44">
        <f>VLOOKUP(VLOOKUP($A41, Assignment_with_cucumber___,MATCH($H$1,Assignment_with_cucumber_Picking_tasks,0)+2,FALSE),Assignment_with_cucumber_Design_and_documentation,3,FALSE)</f>
      </c>
      <c r="I41" s="44">
        <f>VLOOKUP(VLOOKUP($A41, Assignment_with_cucumber___,MATCH($I$1,Assignment_with_cucumber_Picking_tasks,0)+2,FALSE),Assignment_with_cucumber_Testing,3,FALSE)</f>
      </c>
      <c r="J41" s="44">
        <f>VLOOKUP($A41, Assignment_with_cucumber___,MATCH($J$1,Assignment_with_cucumber_Picking_tasks,0)+2,FALSE)</f>
      </c>
    </row>
    <row r="42" ht="60.0" customHeight="true">
      <c r="A42" s="15">
        <f>"110023991"</f>
      </c>
      <c r="B42" s="27">
        <f>VLOOKUP($A42, __RESULTS__,2,FALSE)</f>
      </c>
      <c r="C42" s="28">
        <f>VLOOKUP($A42, __RESULTS__,3,FALSE)</f>
      </c>
      <c r="D42" s="18">
        <f>VLOOKUP(VLOOKUP($A42, Assignment_with_cucumber___,MATCH($D$1,Assignment_with_cucumber_Picking_tasks,0)+2,FALSE),Assignment_with_cucumber_Prototype,3,FALSE)</f>
      </c>
      <c r="E42" s="18">
        <f>VLOOKUP(VLOOKUP($A42, Assignment_with_cucumber___,MATCH($E$1,Assignment_with_cucumber_Picking_tasks,0)+2,FALSE),Assignment_with_cucumber_Implementation,3,FALSE)</f>
      </c>
      <c r="F42" s="18">
        <f>IF(ISBLANK(VLOOKUP($A42, Assignment_with_cucumber___,MATCH($F$1,Assignment_with_cucumber_Picking_tasks,0)+2,FALSE)), "",IF(ISTEXT(VLOOKUP($A42, Assignment_with_cucumber___,MATCH($F$1,Assignment_with_cucumber_Picking_tasks,0)+2,FALSE)),VLOOKUP($A42, Assignment_with_cucumber___,MATCH($F$1,Assignment_with_cucumber_Picking_tasks,0)+2,FALSE),(VLOOKUP($A42, Assignment_with_cucumber___,MATCH($F$1,Assignment_with_cucumber_Picking_tasks,0)+2,FALSE))))</f>
      </c>
      <c r="G42" s="18">
        <f>IF(ISBLANK(VLOOKUP($A42, Assignment_with_cucumber___,MATCH($G$1,Assignment_with_cucumber_Picking_tasks,0)+2,FALSE)), "",IF(ISTEXT(VLOOKUP($A42, Assignment_with_cucumber___,MATCH($G$1,Assignment_with_cucumber_Picking_tasks,0)+2,FALSE)),VLOOKUP($A42, Assignment_with_cucumber___,MATCH($G$1,Assignment_with_cucumber_Picking_tasks,0)+2,FALSE),(VLOOKUP($A42, Assignment_with_cucumber___,MATCH($G$1,Assignment_with_cucumber_Picking_tasks,0)+2,FALSE))))</f>
      </c>
      <c r="H42" s="18">
        <f>VLOOKUP(VLOOKUP($A42, Assignment_with_cucumber___,MATCH($H$1,Assignment_with_cucumber_Picking_tasks,0)+2,FALSE),Assignment_with_cucumber_Design_and_documentation,3,FALSE)</f>
      </c>
      <c r="I42" s="18">
        <f>VLOOKUP(VLOOKUP($A42, Assignment_with_cucumber___,MATCH($I$1,Assignment_with_cucumber_Picking_tasks,0)+2,FALSE),Assignment_with_cucumber_Testing,3,FALSE)</f>
      </c>
      <c r="J42" s="15">
        <f>VLOOKUP($A42, Assignment_with_cucumber___,MATCH($J$1,Assignment_with_cucumber_Picking_tasks,0)+2,FALSE)</f>
      </c>
    </row>
    <row r="43" ht="60.0" customHeight="true">
      <c r="A43" s="9">
        <f>"102855346"</f>
      </c>
      <c r="B43" s="34">
        <f>VLOOKUP($A43, __RESULTS__,2,FALSE)</f>
      </c>
      <c r="C43" s="34">
        <f>VLOOKUP($A43, __RESULTS__,3,FALSE)</f>
      </c>
      <c r="D43" s="44">
        <f>VLOOKUP(VLOOKUP($A43, Assignment_with_cucumber___,MATCH($D$1,Assignment_with_cucumber_Picking_tasks,0)+2,FALSE),Assignment_with_cucumber_Prototype,3,FALSE)</f>
      </c>
      <c r="E43" s="44">
        <f>VLOOKUP(VLOOKUP($A43, Assignment_with_cucumber___,MATCH($E$1,Assignment_with_cucumber_Picking_tasks,0)+2,FALSE),Assignment_with_cucumber_Implementation,3,FALSE)</f>
      </c>
      <c r="F43" s="44">
        <f>IF(ISBLANK(VLOOKUP($A43, Assignment_with_cucumber___,MATCH($F$1,Assignment_with_cucumber_Picking_tasks,0)+2,FALSE)), "",IF(ISTEXT(VLOOKUP($A43, Assignment_with_cucumber___,MATCH($F$1,Assignment_with_cucumber_Picking_tasks,0)+2,FALSE)),VLOOKUP($A43, Assignment_with_cucumber___,MATCH($F$1,Assignment_with_cucumber_Picking_tasks,0)+2,FALSE),(VLOOKUP($A43, Assignment_with_cucumber___,MATCH($F$1,Assignment_with_cucumber_Picking_tasks,0)+2,FALSE))))</f>
      </c>
      <c r="G43" s="44">
        <f>IF(ISBLANK(VLOOKUP($A43, Assignment_with_cucumber___,MATCH($G$1,Assignment_with_cucumber_Picking_tasks,0)+2,FALSE)), "",IF(ISTEXT(VLOOKUP($A43, Assignment_with_cucumber___,MATCH($G$1,Assignment_with_cucumber_Picking_tasks,0)+2,FALSE)),VLOOKUP($A43, Assignment_with_cucumber___,MATCH($G$1,Assignment_with_cucumber_Picking_tasks,0)+2,FALSE),(VLOOKUP($A43, Assignment_with_cucumber___,MATCH($G$1,Assignment_with_cucumber_Picking_tasks,0)+2,FALSE))))</f>
      </c>
      <c r="H43" s="44">
        <f>VLOOKUP(VLOOKUP($A43, Assignment_with_cucumber___,MATCH($H$1,Assignment_with_cucumber_Picking_tasks,0)+2,FALSE),Assignment_with_cucumber_Design_and_documentation,3,FALSE)</f>
      </c>
      <c r="I43" s="44">
        <f>VLOOKUP(VLOOKUP($A43, Assignment_with_cucumber___,MATCH($I$1,Assignment_with_cucumber_Picking_tasks,0)+2,FALSE),Assignment_with_cucumber_Testing,3,FALSE)</f>
      </c>
      <c r="J43" s="44">
        <f>VLOOKUP($A43, Assignment_with_cucumber___,MATCH($J$1,Assignment_with_cucumber_Picking_tasks,0)+2,FALSE)</f>
      </c>
    </row>
    <row r="44" ht="60.0" customHeight="true">
      <c r="A44" s="15">
        <f>"120106338"</f>
      </c>
      <c r="B44" s="27">
        <f>VLOOKUP($A44, __RESULTS__,2,FALSE)</f>
      </c>
      <c r="C44" s="28">
        <f>VLOOKUP($A44, __RESULTS__,3,FALSE)</f>
      </c>
      <c r="D44" s="18">
        <f>VLOOKUP(VLOOKUP($A44, Assignment_with_cucumber___,MATCH($D$1,Assignment_with_cucumber_Picking_tasks,0)+2,FALSE),Assignment_with_cucumber_Prototype,3,FALSE)</f>
      </c>
      <c r="E44" s="18">
        <f>VLOOKUP(VLOOKUP($A44, Assignment_with_cucumber___,MATCH($E$1,Assignment_with_cucumber_Picking_tasks,0)+2,FALSE),Assignment_with_cucumber_Implementation,3,FALSE)</f>
      </c>
      <c r="F44" s="18">
        <f>IF(ISBLANK(VLOOKUP($A44, Assignment_with_cucumber___,MATCH($F$1,Assignment_with_cucumber_Picking_tasks,0)+2,FALSE)), "",IF(ISTEXT(VLOOKUP($A44, Assignment_with_cucumber___,MATCH($F$1,Assignment_with_cucumber_Picking_tasks,0)+2,FALSE)),VLOOKUP($A44, Assignment_with_cucumber___,MATCH($F$1,Assignment_with_cucumber_Picking_tasks,0)+2,FALSE),(VLOOKUP($A44, Assignment_with_cucumber___,MATCH($F$1,Assignment_with_cucumber_Picking_tasks,0)+2,FALSE))))</f>
      </c>
      <c r="G44" s="18">
        <f>IF(ISBLANK(VLOOKUP($A44, Assignment_with_cucumber___,MATCH($G$1,Assignment_with_cucumber_Picking_tasks,0)+2,FALSE)), "",IF(ISTEXT(VLOOKUP($A44, Assignment_with_cucumber___,MATCH($G$1,Assignment_with_cucumber_Picking_tasks,0)+2,FALSE)),VLOOKUP($A44, Assignment_with_cucumber___,MATCH($G$1,Assignment_with_cucumber_Picking_tasks,0)+2,FALSE),(VLOOKUP($A44, Assignment_with_cucumber___,MATCH($G$1,Assignment_with_cucumber_Picking_tasks,0)+2,FALSE))))</f>
      </c>
      <c r="H44" s="18">
        <f>VLOOKUP(VLOOKUP($A44, Assignment_with_cucumber___,MATCH($H$1,Assignment_with_cucumber_Picking_tasks,0)+2,FALSE),Assignment_with_cucumber_Design_and_documentation,3,FALSE)</f>
      </c>
      <c r="I44" s="18">
        <f>VLOOKUP(VLOOKUP($A44, Assignment_with_cucumber___,MATCH($I$1,Assignment_with_cucumber_Picking_tasks,0)+2,FALSE),Assignment_with_cucumber_Testing,3,FALSE)</f>
      </c>
      <c r="J44" s="15">
        <f>VLOOKUP($A44, Assignment_with_cucumber___,MATCH($J$1,Assignment_with_cucumber_Picking_tasks,0)+2,FALSE)</f>
      </c>
    </row>
    <row r="45" ht="60.0" customHeight="true">
      <c r="A45" s="9">
        <f>"110091543"</f>
      </c>
      <c r="B45" s="34">
        <f>VLOOKUP($A45, __RESULTS__,2,FALSE)</f>
      </c>
      <c r="C45" s="34">
        <f>VLOOKUP($A45, __RESULTS__,3,FALSE)</f>
      </c>
      <c r="D45" s="44">
        <f>VLOOKUP(VLOOKUP($A45, Assignment_with_cucumber___,MATCH($D$1,Assignment_with_cucumber_Picking_tasks,0)+2,FALSE),Assignment_with_cucumber_Prototype,3,FALSE)</f>
      </c>
      <c r="E45" s="44">
        <f>VLOOKUP(VLOOKUP($A45, Assignment_with_cucumber___,MATCH($E$1,Assignment_with_cucumber_Picking_tasks,0)+2,FALSE),Assignment_with_cucumber_Implementation,3,FALSE)</f>
      </c>
      <c r="F45" s="44">
        <f>IF(ISBLANK(VLOOKUP($A45, Assignment_with_cucumber___,MATCH($F$1,Assignment_with_cucumber_Picking_tasks,0)+2,FALSE)), "",IF(ISTEXT(VLOOKUP($A45, Assignment_with_cucumber___,MATCH($F$1,Assignment_with_cucumber_Picking_tasks,0)+2,FALSE)),VLOOKUP($A45, Assignment_with_cucumber___,MATCH($F$1,Assignment_with_cucumber_Picking_tasks,0)+2,FALSE),(VLOOKUP($A45, Assignment_with_cucumber___,MATCH($F$1,Assignment_with_cucumber_Picking_tasks,0)+2,FALSE))))</f>
      </c>
      <c r="G45" s="44">
        <f>IF(ISBLANK(VLOOKUP($A45, Assignment_with_cucumber___,MATCH($G$1,Assignment_with_cucumber_Picking_tasks,0)+2,FALSE)), "",IF(ISTEXT(VLOOKUP($A45, Assignment_with_cucumber___,MATCH($G$1,Assignment_with_cucumber_Picking_tasks,0)+2,FALSE)),VLOOKUP($A45, Assignment_with_cucumber___,MATCH($G$1,Assignment_with_cucumber_Picking_tasks,0)+2,FALSE),(VLOOKUP($A45, Assignment_with_cucumber___,MATCH($G$1,Assignment_with_cucumber_Picking_tasks,0)+2,FALSE))))</f>
      </c>
      <c r="H45" s="44">
        <f>VLOOKUP(VLOOKUP($A45, Assignment_with_cucumber___,MATCH($H$1,Assignment_with_cucumber_Picking_tasks,0)+2,FALSE),Assignment_with_cucumber_Design_and_documentation,3,FALSE)</f>
      </c>
      <c r="I45" s="44">
        <f>VLOOKUP(VLOOKUP($A45, Assignment_with_cucumber___,MATCH($I$1,Assignment_with_cucumber_Picking_tasks,0)+2,FALSE),Assignment_with_cucumber_Testing,3,FALSE)</f>
      </c>
      <c r="J45" s="44">
        <f>VLOOKUP($A45, Assignment_with_cucumber___,MATCH($J$1,Assignment_with_cucumber_Picking_tasks,0)+2,FALSE)</f>
      </c>
    </row>
    <row r="46" ht="60.0" customHeight="true">
      <c r="A46" s="15">
        <f>"102456442"</f>
      </c>
      <c r="B46" s="27">
        <f>VLOOKUP($A46, __RESULTS__,2,FALSE)</f>
      </c>
      <c r="C46" s="28">
        <f>VLOOKUP($A46, __RESULTS__,3,FALSE)</f>
      </c>
      <c r="D46" s="18">
        <f>VLOOKUP(VLOOKUP($A46, Assignment_with_cucumber___,MATCH($D$1,Assignment_with_cucumber_Picking_tasks,0)+2,FALSE),Assignment_with_cucumber_Prototype,3,FALSE)</f>
      </c>
      <c r="E46" s="18">
        <f>VLOOKUP(VLOOKUP($A46, Assignment_with_cucumber___,MATCH($E$1,Assignment_with_cucumber_Picking_tasks,0)+2,FALSE),Assignment_with_cucumber_Implementation,3,FALSE)</f>
      </c>
      <c r="F46" s="18">
        <f>IF(ISBLANK(VLOOKUP($A46, Assignment_with_cucumber___,MATCH($F$1,Assignment_with_cucumber_Picking_tasks,0)+2,FALSE)), "",IF(ISTEXT(VLOOKUP($A46, Assignment_with_cucumber___,MATCH($F$1,Assignment_with_cucumber_Picking_tasks,0)+2,FALSE)),VLOOKUP($A46, Assignment_with_cucumber___,MATCH($F$1,Assignment_with_cucumber_Picking_tasks,0)+2,FALSE),(VLOOKUP($A46, Assignment_with_cucumber___,MATCH($F$1,Assignment_with_cucumber_Picking_tasks,0)+2,FALSE))))</f>
      </c>
      <c r="G46" s="18">
        <f>IF(ISBLANK(VLOOKUP($A46, Assignment_with_cucumber___,MATCH($G$1,Assignment_with_cucumber_Picking_tasks,0)+2,FALSE)), "",IF(ISTEXT(VLOOKUP($A46, Assignment_with_cucumber___,MATCH($G$1,Assignment_with_cucumber_Picking_tasks,0)+2,FALSE)),VLOOKUP($A46, Assignment_with_cucumber___,MATCH($G$1,Assignment_with_cucumber_Picking_tasks,0)+2,FALSE),(VLOOKUP($A46, Assignment_with_cucumber___,MATCH($G$1,Assignment_with_cucumber_Picking_tasks,0)+2,FALSE))))</f>
      </c>
      <c r="H46" s="18">
        <f>VLOOKUP(VLOOKUP($A46, Assignment_with_cucumber___,MATCH($H$1,Assignment_with_cucumber_Picking_tasks,0)+2,FALSE),Assignment_with_cucumber_Design_and_documentation,3,FALSE)</f>
      </c>
      <c r="I46" s="18">
        <f>VLOOKUP(VLOOKUP($A46, Assignment_with_cucumber___,MATCH($I$1,Assignment_with_cucumber_Picking_tasks,0)+2,FALSE),Assignment_with_cucumber_Testing,3,FALSE)</f>
      </c>
      <c r="J46" s="15">
        <f>VLOOKUP($A46, Assignment_with_cucumber___,MATCH($J$1,Assignment_with_cucumber_Picking_tasks,0)+2,FALSE)</f>
      </c>
    </row>
    <row r="47" ht="60.0" customHeight="true">
      <c r="A47" s="9">
        <f>"110039279"</f>
      </c>
      <c r="B47" s="34">
        <f>VLOOKUP($A47, __RESULTS__,2,FALSE)</f>
      </c>
      <c r="C47" s="34">
        <f>VLOOKUP($A47, __RESULTS__,3,FALSE)</f>
      </c>
      <c r="D47" s="44">
        <f>VLOOKUP(VLOOKUP($A47, Assignment_with_cucumber___,MATCH($D$1,Assignment_with_cucumber_Picking_tasks,0)+2,FALSE),Assignment_with_cucumber_Prototype,3,FALSE)</f>
      </c>
      <c r="E47" s="44">
        <f>VLOOKUP(VLOOKUP($A47, Assignment_with_cucumber___,MATCH($E$1,Assignment_with_cucumber_Picking_tasks,0)+2,FALSE),Assignment_with_cucumber_Implementation,3,FALSE)</f>
      </c>
      <c r="F47" s="44">
        <f>IF(ISBLANK(VLOOKUP($A47, Assignment_with_cucumber___,MATCH($F$1,Assignment_with_cucumber_Picking_tasks,0)+2,FALSE)), "",IF(ISTEXT(VLOOKUP($A47, Assignment_with_cucumber___,MATCH($F$1,Assignment_with_cucumber_Picking_tasks,0)+2,FALSE)),VLOOKUP($A47, Assignment_with_cucumber___,MATCH($F$1,Assignment_with_cucumber_Picking_tasks,0)+2,FALSE),(VLOOKUP($A47, Assignment_with_cucumber___,MATCH($F$1,Assignment_with_cucumber_Picking_tasks,0)+2,FALSE))))</f>
      </c>
      <c r="G47" s="44">
        <f>IF(ISBLANK(VLOOKUP($A47, Assignment_with_cucumber___,MATCH($G$1,Assignment_with_cucumber_Picking_tasks,0)+2,FALSE)), "",IF(ISTEXT(VLOOKUP($A47, Assignment_with_cucumber___,MATCH($G$1,Assignment_with_cucumber_Picking_tasks,0)+2,FALSE)),VLOOKUP($A47, Assignment_with_cucumber___,MATCH($G$1,Assignment_with_cucumber_Picking_tasks,0)+2,FALSE),(VLOOKUP($A47, Assignment_with_cucumber___,MATCH($G$1,Assignment_with_cucumber_Picking_tasks,0)+2,FALSE))))</f>
      </c>
      <c r="H47" s="44">
        <f>VLOOKUP(VLOOKUP($A47, Assignment_with_cucumber___,MATCH($H$1,Assignment_with_cucumber_Picking_tasks,0)+2,FALSE),Assignment_with_cucumber_Design_and_documentation,3,FALSE)</f>
      </c>
      <c r="I47" s="44">
        <f>VLOOKUP(VLOOKUP($A47, Assignment_with_cucumber___,MATCH($I$1,Assignment_with_cucumber_Picking_tasks,0)+2,FALSE),Assignment_with_cucumber_Testing,3,FALSE)</f>
      </c>
      <c r="J47" s="44">
        <f>VLOOKUP($A47, Assignment_with_cucumber___,MATCH($J$1,Assignment_with_cucumber_Picking_tasks,0)+2,FALSE)</f>
      </c>
    </row>
    <row r="48" ht="60.0" customHeight="true">
      <c r="A48" s="15">
        <f>"120048669"</f>
      </c>
      <c r="B48" s="27">
        <f>VLOOKUP($A48, __RESULTS__,2,FALSE)</f>
      </c>
      <c r="C48" s="28">
        <f>VLOOKUP($A48, __RESULTS__,3,FALSE)</f>
      </c>
      <c r="D48" s="18">
        <f>VLOOKUP(VLOOKUP($A48, Assignment_with_cucumber___,MATCH($D$1,Assignment_with_cucumber_Picking_tasks,0)+2,FALSE),Assignment_with_cucumber_Prototype,3,FALSE)</f>
      </c>
      <c r="E48" s="18">
        <f>VLOOKUP(VLOOKUP($A48, Assignment_with_cucumber___,MATCH($E$1,Assignment_with_cucumber_Picking_tasks,0)+2,FALSE),Assignment_with_cucumber_Implementation,3,FALSE)</f>
      </c>
      <c r="F48" s="18">
        <f>IF(ISBLANK(VLOOKUP($A48, Assignment_with_cucumber___,MATCH($F$1,Assignment_with_cucumber_Picking_tasks,0)+2,FALSE)), "",IF(ISTEXT(VLOOKUP($A48, Assignment_with_cucumber___,MATCH($F$1,Assignment_with_cucumber_Picking_tasks,0)+2,FALSE)),VLOOKUP($A48, Assignment_with_cucumber___,MATCH($F$1,Assignment_with_cucumber_Picking_tasks,0)+2,FALSE),(VLOOKUP($A48, Assignment_with_cucumber___,MATCH($F$1,Assignment_with_cucumber_Picking_tasks,0)+2,FALSE))))</f>
      </c>
      <c r="G48" s="18">
        <f>IF(ISBLANK(VLOOKUP($A48, Assignment_with_cucumber___,MATCH($G$1,Assignment_with_cucumber_Picking_tasks,0)+2,FALSE)), "",IF(ISTEXT(VLOOKUP($A48, Assignment_with_cucumber___,MATCH($G$1,Assignment_with_cucumber_Picking_tasks,0)+2,FALSE)),VLOOKUP($A48, Assignment_with_cucumber___,MATCH($G$1,Assignment_with_cucumber_Picking_tasks,0)+2,FALSE),(VLOOKUP($A48, Assignment_with_cucumber___,MATCH($G$1,Assignment_with_cucumber_Picking_tasks,0)+2,FALSE))))</f>
      </c>
      <c r="H48" s="18">
        <f>VLOOKUP(VLOOKUP($A48, Assignment_with_cucumber___,MATCH($H$1,Assignment_with_cucumber_Picking_tasks,0)+2,FALSE),Assignment_with_cucumber_Design_and_documentation,3,FALSE)</f>
      </c>
      <c r="I48" s="18">
        <f>VLOOKUP(VLOOKUP($A48, Assignment_with_cucumber___,MATCH($I$1,Assignment_with_cucumber_Picking_tasks,0)+2,FALSE),Assignment_with_cucumber_Testing,3,FALSE)</f>
      </c>
      <c r="J48" s="15">
        <f>VLOOKUP($A48, Assignment_with_cucumber___,MATCH($J$1,Assignment_with_cucumber_Picking_tasks,0)+2,FALSE)</f>
      </c>
    </row>
    <row r="49" ht="60.0" customHeight="true">
      <c r="A49" s="9">
        <f>"110099125"</f>
      </c>
      <c r="B49" s="34">
        <f>VLOOKUP($A49, __RESULTS__,2,FALSE)</f>
      </c>
      <c r="C49" s="34">
        <f>VLOOKUP($A49, __RESULTS__,3,FALSE)</f>
      </c>
      <c r="D49" s="44">
        <f>VLOOKUP(VLOOKUP($A49, Assignment_with_cucumber___,MATCH($D$1,Assignment_with_cucumber_Picking_tasks,0)+2,FALSE),Assignment_with_cucumber_Prototype,3,FALSE)</f>
      </c>
      <c r="E49" s="44">
        <f>VLOOKUP(VLOOKUP($A49, Assignment_with_cucumber___,MATCH($E$1,Assignment_with_cucumber_Picking_tasks,0)+2,FALSE),Assignment_with_cucumber_Implementation,3,FALSE)</f>
      </c>
      <c r="F49" s="44">
        <f>IF(ISBLANK(VLOOKUP($A49, Assignment_with_cucumber___,MATCH($F$1,Assignment_with_cucumber_Picking_tasks,0)+2,FALSE)), "",IF(ISTEXT(VLOOKUP($A49, Assignment_with_cucumber___,MATCH($F$1,Assignment_with_cucumber_Picking_tasks,0)+2,FALSE)),VLOOKUP($A49, Assignment_with_cucumber___,MATCH($F$1,Assignment_with_cucumber_Picking_tasks,0)+2,FALSE),(VLOOKUP($A49, Assignment_with_cucumber___,MATCH($F$1,Assignment_with_cucumber_Picking_tasks,0)+2,FALSE))))</f>
      </c>
      <c r="G49" s="44">
        <f>IF(ISBLANK(VLOOKUP($A49, Assignment_with_cucumber___,MATCH($G$1,Assignment_with_cucumber_Picking_tasks,0)+2,FALSE)), "",IF(ISTEXT(VLOOKUP($A49, Assignment_with_cucumber___,MATCH($G$1,Assignment_with_cucumber_Picking_tasks,0)+2,FALSE)),VLOOKUP($A49, Assignment_with_cucumber___,MATCH($G$1,Assignment_with_cucumber_Picking_tasks,0)+2,FALSE),(VLOOKUP($A49, Assignment_with_cucumber___,MATCH($G$1,Assignment_with_cucumber_Picking_tasks,0)+2,FALSE))))</f>
      </c>
      <c r="H49" s="44">
        <f>VLOOKUP(VLOOKUP($A49, Assignment_with_cucumber___,MATCH($H$1,Assignment_with_cucumber_Picking_tasks,0)+2,FALSE),Assignment_with_cucumber_Design_and_documentation,3,FALSE)</f>
      </c>
      <c r="I49" s="44">
        <f>VLOOKUP(VLOOKUP($A49, Assignment_with_cucumber___,MATCH($I$1,Assignment_with_cucumber_Picking_tasks,0)+2,FALSE),Assignment_with_cucumber_Testing,3,FALSE)</f>
      </c>
      <c r="J49" s="44">
        <f>VLOOKUP($A49, Assignment_with_cucumber___,MATCH($J$1,Assignment_with_cucumber_Picking_tasks,0)+2,FALSE)</f>
      </c>
    </row>
    <row r="50" ht="60.0" customHeight="true">
      <c r="A50" s="15">
        <f>"110079781"</f>
      </c>
      <c r="B50" s="27">
        <f>VLOOKUP($A50, __RESULTS__,2,FALSE)</f>
      </c>
      <c r="C50" s="28">
        <f>VLOOKUP($A50, __RESULTS__,3,FALSE)</f>
      </c>
      <c r="D50" s="18">
        <f>VLOOKUP(VLOOKUP($A50, Assignment_with_cucumber___,MATCH($D$1,Assignment_with_cucumber_Picking_tasks,0)+2,FALSE),Assignment_with_cucumber_Prototype,3,FALSE)</f>
      </c>
      <c r="E50" s="18">
        <f>VLOOKUP(VLOOKUP($A50, Assignment_with_cucumber___,MATCH($E$1,Assignment_with_cucumber_Picking_tasks,0)+2,FALSE),Assignment_with_cucumber_Implementation,3,FALSE)</f>
      </c>
      <c r="F50" s="18">
        <f>IF(ISBLANK(VLOOKUP($A50, Assignment_with_cucumber___,MATCH($F$1,Assignment_with_cucumber_Picking_tasks,0)+2,FALSE)), "",IF(ISTEXT(VLOOKUP($A50, Assignment_with_cucumber___,MATCH($F$1,Assignment_with_cucumber_Picking_tasks,0)+2,FALSE)),VLOOKUP($A50, Assignment_with_cucumber___,MATCH($F$1,Assignment_with_cucumber_Picking_tasks,0)+2,FALSE),(VLOOKUP($A50, Assignment_with_cucumber___,MATCH($F$1,Assignment_with_cucumber_Picking_tasks,0)+2,FALSE))))</f>
      </c>
      <c r="G50" s="18">
        <f>IF(ISBLANK(VLOOKUP($A50, Assignment_with_cucumber___,MATCH($G$1,Assignment_with_cucumber_Picking_tasks,0)+2,FALSE)), "",IF(ISTEXT(VLOOKUP($A50, Assignment_with_cucumber___,MATCH($G$1,Assignment_with_cucumber_Picking_tasks,0)+2,FALSE)),VLOOKUP($A50, Assignment_with_cucumber___,MATCH($G$1,Assignment_with_cucumber_Picking_tasks,0)+2,FALSE),(VLOOKUP($A50, Assignment_with_cucumber___,MATCH($G$1,Assignment_with_cucumber_Picking_tasks,0)+2,FALSE))))</f>
      </c>
      <c r="H50" s="18">
        <f>VLOOKUP(VLOOKUP($A50, Assignment_with_cucumber___,MATCH($H$1,Assignment_with_cucumber_Picking_tasks,0)+2,FALSE),Assignment_with_cucumber_Design_and_documentation,3,FALSE)</f>
      </c>
      <c r="I50" s="18">
        <f>VLOOKUP(VLOOKUP($A50, Assignment_with_cucumber___,MATCH($I$1,Assignment_with_cucumber_Picking_tasks,0)+2,FALSE),Assignment_with_cucumber_Testing,3,FALSE)</f>
      </c>
      <c r="J50" s="15">
        <f>VLOOKUP($A50, Assignment_with_cucumber___,MATCH($J$1,Assignment_with_cucumber_Picking_tasks,0)+2,FALSE)</f>
      </c>
    </row>
    <row r="51" ht="60.0" customHeight="true">
      <c r="A51" s="9">
        <f>"120036563"</f>
      </c>
      <c r="B51" s="34">
        <f>VLOOKUP($A51, __RESULTS__,2,FALSE)</f>
      </c>
      <c r="C51" s="34">
        <f>VLOOKUP($A51, __RESULTS__,3,FALSE)</f>
      </c>
      <c r="D51" s="44">
        <f>VLOOKUP(VLOOKUP($A51, Assignment_with_cucumber___,MATCH($D$1,Assignment_with_cucumber_Picking_tasks,0)+2,FALSE),Assignment_with_cucumber_Prototype,3,FALSE)</f>
      </c>
      <c r="E51" s="44">
        <f>VLOOKUP(VLOOKUP($A51, Assignment_with_cucumber___,MATCH($E$1,Assignment_with_cucumber_Picking_tasks,0)+2,FALSE),Assignment_with_cucumber_Implementation,3,FALSE)</f>
      </c>
      <c r="F51" s="44">
        <f>IF(ISBLANK(VLOOKUP($A51, Assignment_with_cucumber___,MATCH($F$1,Assignment_with_cucumber_Picking_tasks,0)+2,FALSE)), "",IF(ISTEXT(VLOOKUP($A51, Assignment_with_cucumber___,MATCH($F$1,Assignment_with_cucumber_Picking_tasks,0)+2,FALSE)),VLOOKUP($A51, Assignment_with_cucumber___,MATCH($F$1,Assignment_with_cucumber_Picking_tasks,0)+2,FALSE),(VLOOKUP($A51, Assignment_with_cucumber___,MATCH($F$1,Assignment_with_cucumber_Picking_tasks,0)+2,FALSE))))</f>
      </c>
      <c r="G51" s="44">
        <f>IF(ISBLANK(VLOOKUP($A51, Assignment_with_cucumber___,MATCH($G$1,Assignment_with_cucumber_Picking_tasks,0)+2,FALSE)), "",IF(ISTEXT(VLOOKUP($A51, Assignment_with_cucumber___,MATCH($G$1,Assignment_with_cucumber_Picking_tasks,0)+2,FALSE)),VLOOKUP($A51, Assignment_with_cucumber___,MATCH($G$1,Assignment_with_cucumber_Picking_tasks,0)+2,FALSE),(VLOOKUP($A51, Assignment_with_cucumber___,MATCH($G$1,Assignment_with_cucumber_Picking_tasks,0)+2,FALSE))))</f>
      </c>
      <c r="H51" s="44">
        <f>VLOOKUP(VLOOKUP($A51, Assignment_with_cucumber___,MATCH($H$1,Assignment_with_cucumber_Picking_tasks,0)+2,FALSE),Assignment_with_cucumber_Design_and_documentation,3,FALSE)</f>
      </c>
      <c r="I51" s="44">
        <f>VLOOKUP(VLOOKUP($A51, Assignment_with_cucumber___,MATCH($I$1,Assignment_with_cucumber_Picking_tasks,0)+2,FALSE),Assignment_with_cucumber_Testing,3,FALSE)</f>
      </c>
      <c r="J51" s="44">
        <f>VLOOKUP($A51, Assignment_with_cucumber___,MATCH($J$1,Assignment_with_cucumber_Picking_tasks,0)+2,FALSE)</f>
      </c>
    </row>
    <row r="52" ht="60.0" customHeight="true">
      <c r="A52" s="15">
        <f>"110113188"</f>
      </c>
      <c r="B52" s="27">
        <f>VLOOKUP($A52, __RESULTS__,2,FALSE)</f>
      </c>
      <c r="C52" s="28">
        <f>VLOOKUP($A52, __RESULTS__,3,FALSE)</f>
      </c>
      <c r="D52" s="18">
        <f>VLOOKUP(VLOOKUP($A52, Assignment_with_cucumber___,MATCH($D$1,Assignment_with_cucumber_Picking_tasks,0)+2,FALSE),Assignment_with_cucumber_Prototype,3,FALSE)</f>
      </c>
      <c r="E52" s="18">
        <f>VLOOKUP(VLOOKUP($A52, Assignment_with_cucumber___,MATCH($E$1,Assignment_with_cucumber_Picking_tasks,0)+2,FALSE),Assignment_with_cucumber_Implementation,3,FALSE)</f>
      </c>
      <c r="F52" s="18">
        <f>IF(ISBLANK(VLOOKUP($A52, Assignment_with_cucumber___,MATCH($F$1,Assignment_with_cucumber_Picking_tasks,0)+2,FALSE)), "",IF(ISTEXT(VLOOKUP($A52, Assignment_with_cucumber___,MATCH($F$1,Assignment_with_cucumber_Picking_tasks,0)+2,FALSE)),VLOOKUP($A52, Assignment_with_cucumber___,MATCH($F$1,Assignment_with_cucumber_Picking_tasks,0)+2,FALSE),(VLOOKUP($A52, Assignment_with_cucumber___,MATCH($F$1,Assignment_with_cucumber_Picking_tasks,0)+2,FALSE))))</f>
      </c>
      <c r="G52" s="18">
        <f>IF(ISBLANK(VLOOKUP($A52, Assignment_with_cucumber___,MATCH($G$1,Assignment_with_cucumber_Picking_tasks,0)+2,FALSE)), "",IF(ISTEXT(VLOOKUP($A52, Assignment_with_cucumber___,MATCH($G$1,Assignment_with_cucumber_Picking_tasks,0)+2,FALSE)),VLOOKUP($A52, Assignment_with_cucumber___,MATCH($G$1,Assignment_with_cucumber_Picking_tasks,0)+2,FALSE),(VLOOKUP($A52, Assignment_with_cucumber___,MATCH($G$1,Assignment_with_cucumber_Picking_tasks,0)+2,FALSE))))</f>
      </c>
      <c r="H52" s="18">
        <f>VLOOKUP(VLOOKUP($A52, Assignment_with_cucumber___,MATCH($H$1,Assignment_with_cucumber_Picking_tasks,0)+2,FALSE),Assignment_with_cucumber_Design_and_documentation,3,FALSE)</f>
      </c>
      <c r="I52" s="18">
        <f>VLOOKUP(VLOOKUP($A52, Assignment_with_cucumber___,MATCH($I$1,Assignment_with_cucumber_Picking_tasks,0)+2,FALSE),Assignment_with_cucumber_Testing,3,FALSE)</f>
      </c>
      <c r="J52" s="15">
        <f>VLOOKUP($A52, Assignment_with_cucumber___,MATCH($J$1,Assignment_with_cucumber_Picking_tasks,0)+2,FALSE)</f>
      </c>
    </row>
    <row r="53" ht="60.0" customHeight="true">
      <c r="A53" s="9">
        <f>"120056848"</f>
      </c>
      <c r="B53" s="34">
        <f>VLOOKUP($A53, __RESULTS__,2,FALSE)</f>
      </c>
      <c r="C53" s="34">
        <f>VLOOKUP($A53, __RESULTS__,3,FALSE)</f>
      </c>
      <c r="D53" s="44">
        <f>VLOOKUP(VLOOKUP($A53, Assignment_with_cucumber___,MATCH($D$1,Assignment_with_cucumber_Picking_tasks,0)+2,FALSE),Assignment_with_cucumber_Prototype,3,FALSE)</f>
      </c>
      <c r="E53" s="44">
        <f>VLOOKUP(VLOOKUP($A53, Assignment_with_cucumber___,MATCH($E$1,Assignment_with_cucumber_Picking_tasks,0)+2,FALSE),Assignment_with_cucumber_Implementation,3,FALSE)</f>
      </c>
      <c r="F53" s="44">
        <f>IF(ISBLANK(VLOOKUP($A53, Assignment_with_cucumber___,MATCH($F$1,Assignment_with_cucumber_Picking_tasks,0)+2,FALSE)), "",IF(ISTEXT(VLOOKUP($A53, Assignment_with_cucumber___,MATCH($F$1,Assignment_with_cucumber_Picking_tasks,0)+2,FALSE)),VLOOKUP($A53, Assignment_with_cucumber___,MATCH($F$1,Assignment_with_cucumber_Picking_tasks,0)+2,FALSE),(VLOOKUP($A53, Assignment_with_cucumber___,MATCH($F$1,Assignment_with_cucumber_Picking_tasks,0)+2,FALSE))))</f>
      </c>
      <c r="G53" s="44">
        <f>IF(ISBLANK(VLOOKUP($A53, Assignment_with_cucumber___,MATCH($G$1,Assignment_with_cucumber_Picking_tasks,0)+2,FALSE)), "",IF(ISTEXT(VLOOKUP($A53, Assignment_with_cucumber___,MATCH($G$1,Assignment_with_cucumber_Picking_tasks,0)+2,FALSE)),VLOOKUP($A53, Assignment_with_cucumber___,MATCH($G$1,Assignment_with_cucumber_Picking_tasks,0)+2,FALSE),(VLOOKUP($A53, Assignment_with_cucumber___,MATCH($G$1,Assignment_with_cucumber_Picking_tasks,0)+2,FALSE))))</f>
      </c>
      <c r="H53" s="44">
        <f>VLOOKUP(VLOOKUP($A53, Assignment_with_cucumber___,MATCH($H$1,Assignment_with_cucumber_Picking_tasks,0)+2,FALSE),Assignment_with_cucumber_Design_and_documentation,3,FALSE)</f>
      </c>
      <c r="I53" s="44">
        <f>VLOOKUP(VLOOKUP($A53, Assignment_with_cucumber___,MATCH($I$1,Assignment_with_cucumber_Picking_tasks,0)+2,FALSE),Assignment_with_cucumber_Testing,3,FALSE)</f>
      </c>
      <c r="J53" s="44">
        <f>VLOOKUP($A53, Assignment_with_cucumber___,MATCH($J$1,Assignment_with_cucumber_Picking_tasks,0)+2,FALSE)</f>
      </c>
    </row>
    <row r="54" ht="60.0" customHeight="true">
      <c r="A54" s="15">
        <f>"110122180"</f>
      </c>
      <c r="B54" s="27">
        <f>VLOOKUP($A54, __RESULTS__,2,FALSE)</f>
      </c>
      <c r="C54" s="28">
        <f>VLOOKUP($A54, __RESULTS__,3,FALSE)</f>
      </c>
      <c r="D54" s="18">
        <f>VLOOKUP(VLOOKUP($A54, Assignment_with_cucumber___,MATCH($D$1,Assignment_with_cucumber_Picking_tasks,0)+2,FALSE),Assignment_with_cucumber_Prototype,3,FALSE)</f>
      </c>
      <c r="E54" s="18">
        <f>VLOOKUP(VLOOKUP($A54, Assignment_with_cucumber___,MATCH($E$1,Assignment_with_cucumber_Picking_tasks,0)+2,FALSE),Assignment_with_cucumber_Implementation,3,FALSE)</f>
      </c>
      <c r="F54" s="18">
        <f>IF(ISBLANK(VLOOKUP($A54, Assignment_with_cucumber___,MATCH($F$1,Assignment_with_cucumber_Picking_tasks,0)+2,FALSE)), "",IF(ISTEXT(VLOOKUP($A54, Assignment_with_cucumber___,MATCH($F$1,Assignment_with_cucumber_Picking_tasks,0)+2,FALSE)),VLOOKUP($A54, Assignment_with_cucumber___,MATCH($F$1,Assignment_with_cucumber_Picking_tasks,0)+2,FALSE),(VLOOKUP($A54, Assignment_with_cucumber___,MATCH($F$1,Assignment_with_cucumber_Picking_tasks,0)+2,FALSE))))</f>
      </c>
      <c r="G54" s="18">
        <f>IF(ISBLANK(VLOOKUP($A54, Assignment_with_cucumber___,MATCH($G$1,Assignment_with_cucumber_Picking_tasks,0)+2,FALSE)), "",IF(ISTEXT(VLOOKUP($A54, Assignment_with_cucumber___,MATCH($G$1,Assignment_with_cucumber_Picking_tasks,0)+2,FALSE)),VLOOKUP($A54, Assignment_with_cucumber___,MATCH($G$1,Assignment_with_cucumber_Picking_tasks,0)+2,FALSE),(VLOOKUP($A54, Assignment_with_cucumber___,MATCH($G$1,Assignment_with_cucumber_Picking_tasks,0)+2,FALSE))))</f>
      </c>
      <c r="H54" s="18">
        <f>VLOOKUP(VLOOKUP($A54, Assignment_with_cucumber___,MATCH($H$1,Assignment_with_cucumber_Picking_tasks,0)+2,FALSE),Assignment_with_cucumber_Design_and_documentation,3,FALSE)</f>
      </c>
      <c r="I54" s="18">
        <f>VLOOKUP(VLOOKUP($A54, Assignment_with_cucumber___,MATCH($I$1,Assignment_with_cucumber_Picking_tasks,0)+2,FALSE),Assignment_with_cucumber_Testing,3,FALSE)</f>
      </c>
      <c r="J54" s="15">
        <f>VLOOKUP($A54, Assignment_with_cucumber___,MATCH($J$1,Assignment_with_cucumber_Picking_tasks,0)+2,FALSE)</f>
      </c>
    </row>
    <row r="55" ht="60.0" customHeight="true">
      <c r="A55" s="9">
        <f>"110061694"</f>
      </c>
      <c r="B55" s="34">
        <f>VLOOKUP($A55, __RESULTS__,2,FALSE)</f>
      </c>
      <c r="C55" s="34">
        <f>VLOOKUP($A55, __RESULTS__,3,FALSE)</f>
      </c>
      <c r="D55" s="44">
        <f>VLOOKUP(VLOOKUP($A55, Assignment_with_cucumber___,MATCH($D$1,Assignment_with_cucumber_Picking_tasks,0)+2,FALSE),Assignment_with_cucumber_Prototype,3,FALSE)</f>
      </c>
      <c r="E55" s="44">
        <f>VLOOKUP(VLOOKUP($A55, Assignment_with_cucumber___,MATCH($E$1,Assignment_with_cucumber_Picking_tasks,0)+2,FALSE),Assignment_with_cucumber_Implementation,3,FALSE)</f>
      </c>
      <c r="F55" s="44">
        <f>IF(ISBLANK(VLOOKUP($A55, Assignment_with_cucumber___,MATCH($F$1,Assignment_with_cucumber_Picking_tasks,0)+2,FALSE)), "",IF(ISTEXT(VLOOKUP($A55, Assignment_with_cucumber___,MATCH($F$1,Assignment_with_cucumber_Picking_tasks,0)+2,FALSE)),VLOOKUP($A55, Assignment_with_cucumber___,MATCH($F$1,Assignment_with_cucumber_Picking_tasks,0)+2,FALSE),(VLOOKUP($A55, Assignment_with_cucumber___,MATCH($F$1,Assignment_with_cucumber_Picking_tasks,0)+2,FALSE))))</f>
      </c>
      <c r="G55" s="44">
        <f>IF(ISBLANK(VLOOKUP($A55, Assignment_with_cucumber___,MATCH($G$1,Assignment_with_cucumber_Picking_tasks,0)+2,FALSE)), "",IF(ISTEXT(VLOOKUP($A55, Assignment_with_cucumber___,MATCH($G$1,Assignment_with_cucumber_Picking_tasks,0)+2,FALSE)),VLOOKUP($A55, Assignment_with_cucumber___,MATCH($G$1,Assignment_with_cucumber_Picking_tasks,0)+2,FALSE),(VLOOKUP($A55, Assignment_with_cucumber___,MATCH($G$1,Assignment_with_cucumber_Picking_tasks,0)+2,FALSE))))</f>
      </c>
      <c r="H55" s="44">
        <f>VLOOKUP(VLOOKUP($A55, Assignment_with_cucumber___,MATCH($H$1,Assignment_with_cucumber_Picking_tasks,0)+2,FALSE),Assignment_with_cucumber_Design_and_documentation,3,FALSE)</f>
      </c>
      <c r="I55" s="44">
        <f>VLOOKUP(VLOOKUP($A55, Assignment_with_cucumber___,MATCH($I$1,Assignment_with_cucumber_Picking_tasks,0)+2,FALSE),Assignment_with_cucumber_Testing,3,FALSE)</f>
      </c>
      <c r="J55" s="44">
        <f>VLOOKUP($A55, Assignment_with_cucumber___,MATCH($J$1,Assignment_with_cucumber_Picking_tasks,0)+2,FALSE)</f>
      </c>
    </row>
    <row r="56" ht="60.0" customHeight="true">
      <c r="A56" s="15">
        <f>"120108804"</f>
      </c>
      <c r="B56" s="27">
        <f>VLOOKUP($A56, __RESULTS__,2,FALSE)</f>
      </c>
      <c r="C56" s="28">
        <f>VLOOKUP($A56, __RESULTS__,3,FALSE)</f>
      </c>
      <c r="D56" s="18">
        <f>VLOOKUP(VLOOKUP($A56, Assignment_with_cucumber___,MATCH($D$1,Assignment_with_cucumber_Picking_tasks,0)+2,FALSE),Assignment_with_cucumber_Prototype,3,FALSE)</f>
      </c>
      <c r="E56" s="18">
        <f>VLOOKUP(VLOOKUP($A56, Assignment_with_cucumber___,MATCH($E$1,Assignment_with_cucumber_Picking_tasks,0)+2,FALSE),Assignment_with_cucumber_Implementation,3,FALSE)</f>
      </c>
      <c r="F56" s="18">
        <f>IF(ISBLANK(VLOOKUP($A56, Assignment_with_cucumber___,MATCH($F$1,Assignment_with_cucumber_Picking_tasks,0)+2,FALSE)), "",IF(ISTEXT(VLOOKUP($A56, Assignment_with_cucumber___,MATCH($F$1,Assignment_with_cucumber_Picking_tasks,0)+2,FALSE)),VLOOKUP($A56, Assignment_with_cucumber___,MATCH($F$1,Assignment_with_cucumber_Picking_tasks,0)+2,FALSE),(VLOOKUP($A56, Assignment_with_cucumber___,MATCH($F$1,Assignment_with_cucumber_Picking_tasks,0)+2,FALSE))))</f>
      </c>
      <c r="G56" s="18">
        <f>IF(ISBLANK(VLOOKUP($A56, Assignment_with_cucumber___,MATCH($G$1,Assignment_with_cucumber_Picking_tasks,0)+2,FALSE)), "",IF(ISTEXT(VLOOKUP($A56, Assignment_with_cucumber___,MATCH($G$1,Assignment_with_cucumber_Picking_tasks,0)+2,FALSE)),VLOOKUP($A56, Assignment_with_cucumber___,MATCH($G$1,Assignment_with_cucumber_Picking_tasks,0)+2,FALSE),(VLOOKUP($A56, Assignment_with_cucumber___,MATCH($G$1,Assignment_with_cucumber_Picking_tasks,0)+2,FALSE))))</f>
      </c>
      <c r="H56" s="18">
        <f>VLOOKUP(VLOOKUP($A56, Assignment_with_cucumber___,MATCH($H$1,Assignment_with_cucumber_Picking_tasks,0)+2,FALSE),Assignment_with_cucumber_Design_and_documentation,3,FALSE)</f>
      </c>
      <c r="I56" s="18">
        <f>VLOOKUP(VLOOKUP($A56, Assignment_with_cucumber___,MATCH($I$1,Assignment_with_cucumber_Picking_tasks,0)+2,FALSE),Assignment_with_cucumber_Testing,3,FALSE)</f>
      </c>
      <c r="J56" s="15">
        <f>VLOOKUP($A56, Assignment_with_cucumber___,MATCH($J$1,Assignment_with_cucumber_Picking_tasks,0)+2,FALSE)</f>
      </c>
    </row>
    <row r="57" ht="60.0" customHeight="true">
      <c r="A57" s="9">
        <f>"110109594"</f>
      </c>
      <c r="B57" s="34">
        <f>VLOOKUP($A57, __RESULTS__,2,FALSE)</f>
      </c>
      <c r="C57" s="34">
        <f>VLOOKUP($A57, __RESULTS__,3,FALSE)</f>
      </c>
      <c r="D57" s="44">
        <f>VLOOKUP(VLOOKUP($A57, Assignment_with_cucumber___,MATCH($D$1,Assignment_with_cucumber_Picking_tasks,0)+2,FALSE),Assignment_with_cucumber_Prototype,3,FALSE)</f>
      </c>
      <c r="E57" s="44">
        <f>VLOOKUP(VLOOKUP($A57, Assignment_with_cucumber___,MATCH($E$1,Assignment_with_cucumber_Picking_tasks,0)+2,FALSE),Assignment_with_cucumber_Implementation,3,FALSE)</f>
      </c>
      <c r="F57" s="44">
        <f>IF(ISBLANK(VLOOKUP($A57, Assignment_with_cucumber___,MATCH($F$1,Assignment_with_cucumber_Picking_tasks,0)+2,FALSE)), "",IF(ISTEXT(VLOOKUP($A57, Assignment_with_cucumber___,MATCH($F$1,Assignment_with_cucumber_Picking_tasks,0)+2,FALSE)),VLOOKUP($A57, Assignment_with_cucumber___,MATCH($F$1,Assignment_with_cucumber_Picking_tasks,0)+2,FALSE),(VLOOKUP($A57, Assignment_with_cucumber___,MATCH($F$1,Assignment_with_cucumber_Picking_tasks,0)+2,FALSE))))</f>
      </c>
      <c r="G57" s="44">
        <f>IF(ISBLANK(VLOOKUP($A57, Assignment_with_cucumber___,MATCH($G$1,Assignment_with_cucumber_Picking_tasks,0)+2,FALSE)), "",IF(ISTEXT(VLOOKUP($A57, Assignment_with_cucumber___,MATCH($G$1,Assignment_with_cucumber_Picking_tasks,0)+2,FALSE)),VLOOKUP($A57, Assignment_with_cucumber___,MATCH($G$1,Assignment_with_cucumber_Picking_tasks,0)+2,FALSE),(VLOOKUP($A57, Assignment_with_cucumber___,MATCH($G$1,Assignment_with_cucumber_Picking_tasks,0)+2,FALSE))))</f>
      </c>
      <c r="H57" s="44">
        <f>VLOOKUP(VLOOKUP($A57, Assignment_with_cucumber___,MATCH($H$1,Assignment_with_cucumber_Picking_tasks,0)+2,FALSE),Assignment_with_cucumber_Design_and_documentation,3,FALSE)</f>
      </c>
      <c r="I57" s="44">
        <f>VLOOKUP(VLOOKUP($A57, Assignment_with_cucumber___,MATCH($I$1,Assignment_with_cucumber_Picking_tasks,0)+2,FALSE),Assignment_with_cucumber_Testing,3,FALSE)</f>
      </c>
      <c r="J57" s="44">
        <f>VLOOKUP($A57, Assignment_with_cucumber___,MATCH($J$1,Assignment_with_cucumber_Picking_tasks,0)+2,FALSE)</f>
      </c>
    </row>
    <row r="58" ht="60.0" customHeight="true">
      <c r="A58" s="15">
        <f>"110081946"</f>
      </c>
      <c r="B58" s="27">
        <f>VLOOKUP($A58, __RESULTS__,2,FALSE)</f>
      </c>
      <c r="C58" s="28">
        <f>VLOOKUP($A58, __RESULTS__,3,FALSE)</f>
      </c>
      <c r="D58" s="18">
        <f>VLOOKUP(VLOOKUP($A58, Assignment_with_cucumber___,MATCH($D$1,Assignment_with_cucumber_Picking_tasks,0)+2,FALSE),Assignment_with_cucumber_Prototype,3,FALSE)</f>
      </c>
      <c r="E58" s="18">
        <f>VLOOKUP(VLOOKUP($A58, Assignment_with_cucumber___,MATCH($E$1,Assignment_with_cucumber_Picking_tasks,0)+2,FALSE),Assignment_with_cucumber_Implementation,3,FALSE)</f>
      </c>
      <c r="F58" s="18">
        <f>IF(ISBLANK(VLOOKUP($A58, Assignment_with_cucumber___,MATCH($F$1,Assignment_with_cucumber_Picking_tasks,0)+2,FALSE)), "",IF(ISTEXT(VLOOKUP($A58, Assignment_with_cucumber___,MATCH($F$1,Assignment_with_cucumber_Picking_tasks,0)+2,FALSE)),VLOOKUP($A58, Assignment_with_cucumber___,MATCH($F$1,Assignment_with_cucumber_Picking_tasks,0)+2,FALSE),(VLOOKUP($A58, Assignment_with_cucumber___,MATCH($F$1,Assignment_with_cucumber_Picking_tasks,0)+2,FALSE))))</f>
      </c>
      <c r="G58" s="18">
        <f>IF(ISBLANK(VLOOKUP($A58, Assignment_with_cucumber___,MATCH($G$1,Assignment_with_cucumber_Picking_tasks,0)+2,FALSE)), "",IF(ISTEXT(VLOOKUP($A58, Assignment_with_cucumber___,MATCH($G$1,Assignment_with_cucumber_Picking_tasks,0)+2,FALSE)),VLOOKUP($A58, Assignment_with_cucumber___,MATCH($G$1,Assignment_with_cucumber_Picking_tasks,0)+2,FALSE),(VLOOKUP($A58, Assignment_with_cucumber___,MATCH($G$1,Assignment_with_cucumber_Picking_tasks,0)+2,FALSE))))</f>
      </c>
      <c r="H58" s="18">
        <f>VLOOKUP(VLOOKUP($A58, Assignment_with_cucumber___,MATCH($H$1,Assignment_with_cucumber_Picking_tasks,0)+2,FALSE),Assignment_with_cucumber_Design_and_documentation,3,FALSE)</f>
      </c>
      <c r="I58" s="18">
        <f>VLOOKUP(VLOOKUP($A58, Assignment_with_cucumber___,MATCH($I$1,Assignment_with_cucumber_Picking_tasks,0)+2,FALSE),Assignment_with_cucumber_Testing,3,FALSE)</f>
      </c>
      <c r="J58" s="15">
        <f>VLOOKUP($A58, Assignment_with_cucumber___,MATCH($J$1,Assignment_with_cucumber_Picking_tasks,0)+2,FALSE)</f>
      </c>
    </row>
    <row r="59" ht="60.0" customHeight="true">
      <c r="A59" s="9">
        <f>"110068291"</f>
      </c>
      <c r="B59" s="34">
        <f>VLOOKUP($A59, __RESULTS__,2,FALSE)</f>
      </c>
      <c r="C59" s="34">
        <f>VLOOKUP($A59, __RESULTS__,3,FALSE)</f>
      </c>
      <c r="D59" s="44">
        <f>VLOOKUP(VLOOKUP($A59, Assignment_with_cucumber___,MATCH($D$1,Assignment_with_cucumber_Picking_tasks,0)+2,FALSE),Assignment_with_cucumber_Prototype,3,FALSE)</f>
      </c>
      <c r="E59" s="44">
        <f>VLOOKUP(VLOOKUP($A59, Assignment_with_cucumber___,MATCH($E$1,Assignment_with_cucumber_Picking_tasks,0)+2,FALSE),Assignment_with_cucumber_Implementation,3,FALSE)</f>
      </c>
      <c r="F59" s="44">
        <f>IF(ISBLANK(VLOOKUP($A59, Assignment_with_cucumber___,MATCH($F$1,Assignment_with_cucumber_Picking_tasks,0)+2,FALSE)), "",IF(ISTEXT(VLOOKUP($A59, Assignment_with_cucumber___,MATCH($F$1,Assignment_with_cucumber_Picking_tasks,0)+2,FALSE)),VLOOKUP($A59, Assignment_with_cucumber___,MATCH($F$1,Assignment_with_cucumber_Picking_tasks,0)+2,FALSE),(VLOOKUP($A59, Assignment_with_cucumber___,MATCH($F$1,Assignment_with_cucumber_Picking_tasks,0)+2,FALSE))))</f>
      </c>
      <c r="G59" s="44">
        <f>IF(ISBLANK(VLOOKUP($A59, Assignment_with_cucumber___,MATCH($G$1,Assignment_with_cucumber_Picking_tasks,0)+2,FALSE)), "",IF(ISTEXT(VLOOKUP($A59, Assignment_with_cucumber___,MATCH($G$1,Assignment_with_cucumber_Picking_tasks,0)+2,FALSE)),VLOOKUP($A59, Assignment_with_cucumber___,MATCH($G$1,Assignment_with_cucumber_Picking_tasks,0)+2,FALSE),(VLOOKUP($A59, Assignment_with_cucumber___,MATCH($G$1,Assignment_with_cucumber_Picking_tasks,0)+2,FALSE))))</f>
      </c>
      <c r="H59" s="44">
        <f>VLOOKUP(VLOOKUP($A59, Assignment_with_cucumber___,MATCH($H$1,Assignment_with_cucumber_Picking_tasks,0)+2,FALSE),Assignment_with_cucumber_Design_and_documentation,3,FALSE)</f>
      </c>
      <c r="I59" s="44">
        <f>VLOOKUP(VLOOKUP($A59, Assignment_with_cucumber___,MATCH($I$1,Assignment_with_cucumber_Picking_tasks,0)+2,FALSE),Assignment_with_cucumber_Testing,3,FALSE)</f>
      </c>
      <c r="J59" s="44">
        <f>VLOOKUP($A59, Assignment_with_cucumber___,MATCH($J$1,Assignment_with_cucumber_Picking_tasks,0)+2,FALSE)</f>
      </c>
    </row>
    <row r="60" ht="60.0" customHeight="true">
      <c r="A60" s="15">
        <f>"110073686"</f>
      </c>
      <c r="B60" s="27">
        <f>VLOOKUP($A60, __RESULTS__,2,FALSE)</f>
      </c>
      <c r="C60" s="28">
        <f>VLOOKUP($A60, __RESULTS__,3,FALSE)</f>
      </c>
      <c r="D60" s="18">
        <f>VLOOKUP(VLOOKUP($A60, Assignment_with_cucumber___,MATCH($D$1,Assignment_with_cucumber_Picking_tasks,0)+2,FALSE),Assignment_with_cucumber_Prototype,3,FALSE)</f>
      </c>
      <c r="E60" s="18">
        <f>VLOOKUP(VLOOKUP($A60, Assignment_with_cucumber___,MATCH($E$1,Assignment_with_cucumber_Picking_tasks,0)+2,FALSE),Assignment_with_cucumber_Implementation,3,FALSE)</f>
      </c>
      <c r="F60" s="18">
        <f>IF(ISBLANK(VLOOKUP($A60, Assignment_with_cucumber___,MATCH($F$1,Assignment_with_cucumber_Picking_tasks,0)+2,FALSE)), "",IF(ISTEXT(VLOOKUP($A60, Assignment_with_cucumber___,MATCH($F$1,Assignment_with_cucumber_Picking_tasks,0)+2,FALSE)),VLOOKUP($A60, Assignment_with_cucumber___,MATCH($F$1,Assignment_with_cucumber_Picking_tasks,0)+2,FALSE),(VLOOKUP($A60, Assignment_with_cucumber___,MATCH($F$1,Assignment_with_cucumber_Picking_tasks,0)+2,FALSE))))</f>
      </c>
      <c r="G60" s="18">
        <f>IF(ISBLANK(VLOOKUP($A60, Assignment_with_cucumber___,MATCH($G$1,Assignment_with_cucumber_Picking_tasks,0)+2,FALSE)), "",IF(ISTEXT(VLOOKUP($A60, Assignment_with_cucumber___,MATCH($G$1,Assignment_with_cucumber_Picking_tasks,0)+2,FALSE)),VLOOKUP($A60, Assignment_with_cucumber___,MATCH($G$1,Assignment_with_cucumber_Picking_tasks,0)+2,FALSE),(VLOOKUP($A60, Assignment_with_cucumber___,MATCH($G$1,Assignment_with_cucumber_Picking_tasks,0)+2,FALSE))))</f>
      </c>
      <c r="H60" s="18">
        <f>VLOOKUP(VLOOKUP($A60, Assignment_with_cucumber___,MATCH($H$1,Assignment_with_cucumber_Picking_tasks,0)+2,FALSE),Assignment_with_cucumber_Design_and_documentation,3,FALSE)</f>
      </c>
      <c r="I60" s="18">
        <f>VLOOKUP(VLOOKUP($A60, Assignment_with_cucumber___,MATCH($I$1,Assignment_with_cucumber_Picking_tasks,0)+2,FALSE),Assignment_with_cucumber_Testing,3,FALSE)</f>
      </c>
      <c r="J60" s="15">
        <f>VLOOKUP($A60, Assignment_with_cucumber___,MATCH($J$1,Assignment_with_cucumber_Picking_tasks,0)+2,FALSE)</f>
      </c>
    </row>
    <row r="61" ht="60.0" customHeight="true">
      <c r="A61" s="9">
        <f>"110040138"</f>
      </c>
      <c r="B61" s="34">
        <f>VLOOKUP($A61, __RESULTS__,2,FALSE)</f>
      </c>
      <c r="C61" s="34">
        <f>VLOOKUP($A61, __RESULTS__,3,FALSE)</f>
      </c>
      <c r="D61" s="44">
        <f>VLOOKUP(VLOOKUP($A61, Assignment_with_cucumber___,MATCH($D$1,Assignment_with_cucumber_Picking_tasks,0)+2,FALSE),Assignment_with_cucumber_Prototype,3,FALSE)</f>
      </c>
      <c r="E61" s="44">
        <f>VLOOKUP(VLOOKUP($A61, Assignment_with_cucumber___,MATCH($E$1,Assignment_with_cucumber_Picking_tasks,0)+2,FALSE),Assignment_with_cucumber_Implementation,3,FALSE)</f>
      </c>
      <c r="F61" s="44">
        <f>IF(ISBLANK(VLOOKUP($A61, Assignment_with_cucumber___,MATCH($F$1,Assignment_with_cucumber_Picking_tasks,0)+2,FALSE)), "",IF(ISTEXT(VLOOKUP($A61, Assignment_with_cucumber___,MATCH($F$1,Assignment_with_cucumber_Picking_tasks,0)+2,FALSE)),VLOOKUP($A61, Assignment_with_cucumber___,MATCH($F$1,Assignment_with_cucumber_Picking_tasks,0)+2,FALSE),(VLOOKUP($A61, Assignment_with_cucumber___,MATCH($F$1,Assignment_with_cucumber_Picking_tasks,0)+2,FALSE))))</f>
      </c>
      <c r="G61" s="44">
        <f>IF(ISBLANK(VLOOKUP($A61, Assignment_with_cucumber___,MATCH($G$1,Assignment_with_cucumber_Picking_tasks,0)+2,FALSE)), "",IF(ISTEXT(VLOOKUP($A61, Assignment_with_cucumber___,MATCH($G$1,Assignment_with_cucumber_Picking_tasks,0)+2,FALSE)),VLOOKUP($A61, Assignment_with_cucumber___,MATCH($G$1,Assignment_with_cucumber_Picking_tasks,0)+2,FALSE),(VLOOKUP($A61, Assignment_with_cucumber___,MATCH($G$1,Assignment_with_cucumber_Picking_tasks,0)+2,FALSE))))</f>
      </c>
      <c r="H61" s="44">
        <f>VLOOKUP(VLOOKUP($A61, Assignment_with_cucumber___,MATCH($H$1,Assignment_with_cucumber_Picking_tasks,0)+2,FALSE),Assignment_with_cucumber_Design_and_documentation,3,FALSE)</f>
      </c>
      <c r="I61" s="44">
        <f>VLOOKUP(VLOOKUP($A61, Assignment_with_cucumber___,MATCH($I$1,Assignment_with_cucumber_Picking_tasks,0)+2,FALSE),Assignment_with_cucumber_Testing,3,FALSE)</f>
      </c>
      <c r="J61" s="44">
        <f>VLOOKUP($A61, Assignment_with_cucumber___,MATCH($J$1,Assignment_with_cucumber_Picking_tasks,0)+2,FALSE)</f>
      </c>
    </row>
    <row r="62" ht="60.0" customHeight="true">
      <c r="A62" s="15">
        <f>"110080983"</f>
      </c>
      <c r="B62" s="27">
        <f>VLOOKUP($A62, __RESULTS__,2,FALSE)</f>
      </c>
      <c r="C62" s="28">
        <f>VLOOKUP($A62, __RESULTS__,3,FALSE)</f>
      </c>
      <c r="D62" s="18">
        <f>VLOOKUP(VLOOKUP($A62, Assignment_with_cucumber___,MATCH($D$1,Assignment_with_cucumber_Picking_tasks,0)+2,FALSE),Assignment_with_cucumber_Prototype,3,FALSE)</f>
      </c>
      <c r="E62" s="18">
        <f>VLOOKUP(VLOOKUP($A62, Assignment_with_cucumber___,MATCH($E$1,Assignment_with_cucumber_Picking_tasks,0)+2,FALSE),Assignment_with_cucumber_Implementation,3,FALSE)</f>
      </c>
      <c r="F62" s="18">
        <f>IF(ISBLANK(VLOOKUP($A62, Assignment_with_cucumber___,MATCH($F$1,Assignment_with_cucumber_Picking_tasks,0)+2,FALSE)), "",IF(ISTEXT(VLOOKUP($A62, Assignment_with_cucumber___,MATCH($F$1,Assignment_with_cucumber_Picking_tasks,0)+2,FALSE)),VLOOKUP($A62, Assignment_with_cucumber___,MATCH($F$1,Assignment_with_cucumber_Picking_tasks,0)+2,FALSE),(VLOOKUP($A62, Assignment_with_cucumber___,MATCH($F$1,Assignment_with_cucumber_Picking_tasks,0)+2,FALSE))))</f>
      </c>
      <c r="G62" s="18">
        <f>IF(ISBLANK(VLOOKUP($A62, Assignment_with_cucumber___,MATCH($G$1,Assignment_with_cucumber_Picking_tasks,0)+2,FALSE)), "",IF(ISTEXT(VLOOKUP($A62, Assignment_with_cucumber___,MATCH($G$1,Assignment_with_cucumber_Picking_tasks,0)+2,FALSE)),VLOOKUP($A62, Assignment_with_cucumber___,MATCH($G$1,Assignment_with_cucumber_Picking_tasks,0)+2,FALSE),(VLOOKUP($A62, Assignment_with_cucumber___,MATCH($G$1,Assignment_with_cucumber_Picking_tasks,0)+2,FALSE))))</f>
      </c>
      <c r="H62" s="18">
        <f>VLOOKUP(VLOOKUP($A62, Assignment_with_cucumber___,MATCH($H$1,Assignment_with_cucumber_Picking_tasks,0)+2,FALSE),Assignment_with_cucumber_Design_and_documentation,3,FALSE)</f>
      </c>
      <c r="I62" s="18">
        <f>VLOOKUP(VLOOKUP($A62, Assignment_with_cucumber___,MATCH($I$1,Assignment_with_cucumber_Picking_tasks,0)+2,FALSE),Assignment_with_cucumber_Testing,3,FALSE)</f>
      </c>
      <c r="J62" s="15">
        <f>VLOOKUP($A62, Assignment_with_cucumber___,MATCH($J$1,Assignment_with_cucumber_Picking_tasks,0)+2,FALSE)</f>
      </c>
    </row>
    <row r="63" ht="60.0" customHeight="true">
      <c r="A63" s="9">
        <f>"110093891"</f>
      </c>
      <c r="B63" s="34">
        <f>VLOOKUP($A63, __RESULTS__,2,FALSE)</f>
      </c>
      <c r="C63" s="34">
        <f>VLOOKUP($A63, __RESULTS__,3,FALSE)</f>
      </c>
      <c r="D63" s="44">
        <f>VLOOKUP(VLOOKUP($A63, Assignment_with_cucumber___,MATCH($D$1,Assignment_with_cucumber_Picking_tasks,0)+2,FALSE),Assignment_with_cucumber_Prototype,3,FALSE)</f>
      </c>
      <c r="E63" s="44">
        <f>VLOOKUP(VLOOKUP($A63, Assignment_with_cucumber___,MATCH($E$1,Assignment_with_cucumber_Picking_tasks,0)+2,FALSE),Assignment_with_cucumber_Implementation,3,FALSE)</f>
      </c>
      <c r="F63" s="44">
        <f>IF(ISBLANK(VLOOKUP($A63, Assignment_with_cucumber___,MATCH($F$1,Assignment_with_cucumber_Picking_tasks,0)+2,FALSE)), "",IF(ISTEXT(VLOOKUP($A63, Assignment_with_cucumber___,MATCH($F$1,Assignment_with_cucumber_Picking_tasks,0)+2,FALSE)),VLOOKUP($A63, Assignment_with_cucumber___,MATCH($F$1,Assignment_with_cucumber_Picking_tasks,0)+2,FALSE),(VLOOKUP($A63, Assignment_with_cucumber___,MATCH($F$1,Assignment_with_cucumber_Picking_tasks,0)+2,FALSE))))</f>
      </c>
      <c r="G63" s="44">
        <f>IF(ISBLANK(VLOOKUP($A63, Assignment_with_cucumber___,MATCH($G$1,Assignment_with_cucumber_Picking_tasks,0)+2,FALSE)), "",IF(ISTEXT(VLOOKUP($A63, Assignment_with_cucumber___,MATCH($G$1,Assignment_with_cucumber_Picking_tasks,0)+2,FALSE)),VLOOKUP($A63, Assignment_with_cucumber___,MATCH($G$1,Assignment_with_cucumber_Picking_tasks,0)+2,FALSE),(VLOOKUP($A63, Assignment_with_cucumber___,MATCH($G$1,Assignment_with_cucumber_Picking_tasks,0)+2,FALSE))))</f>
      </c>
      <c r="H63" s="44">
        <f>VLOOKUP(VLOOKUP($A63, Assignment_with_cucumber___,MATCH($H$1,Assignment_with_cucumber_Picking_tasks,0)+2,FALSE),Assignment_with_cucumber_Design_and_documentation,3,FALSE)</f>
      </c>
      <c r="I63" s="44">
        <f>VLOOKUP(VLOOKUP($A63, Assignment_with_cucumber___,MATCH($I$1,Assignment_with_cucumber_Picking_tasks,0)+2,FALSE),Assignment_with_cucumber_Testing,3,FALSE)</f>
      </c>
      <c r="J63" s="44">
        <f>VLOOKUP($A63, Assignment_with_cucumber___,MATCH($J$1,Assignment_with_cucumber_Picking_tasks,0)+2,FALSE)</f>
      </c>
    </row>
    <row r="64" ht="60.0" customHeight="true">
      <c r="A64" s="15">
        <f>"110104854"</f>
      </c>
      <c r="B64" s="27">
        <f>VLOOKUP($A64, __RESULTS__,2,FALSE)</f>
      </c>
      <c r="C64" s="28">
        <f>VLOOKUP($A64, __RESULTS__,3,FALSE)</f>
      </c>
      <c r="D64" s="18">
        <f>VLOOKUP(VLOOKUP($A64, Assignment_with_cucumber___,MATCH($D$1,Assignment_with_cucumber_Picking_tasks,0)+2,FALSE),Assignment_with_cucumber_Prototype,3,FALSE)</f>
      </c>
      <c r="E64" s="18">
        <f>VLOOKUP(VLOOKUP($A64, Assignment_with_cucumber___,MATCH($E$1,Assignment_with_cucumber_Picking_tasks,0)+2,FALSE),Assignment_with_cucumber_Implementation,3,FALSE)</f>
      </c>
      <c r="F64" s="18">
        <f>IF(ISBLANK(VLOOKUP($A64, Assignment_with_cucumber___,MATCH($F$1,Assignment_with_cucumber_Picking_tasks,0)+2,FALSE)), "",IF(ISTEXT(VLOOKUP($A64, Assignment_with_cucumber___,MATCH($F$1,Assignment_with_cucumber_Picking_tasks,0)+2,FALSE)),VLOOKUP($A64, Assignment_with_cucumber___,MATCH($F$1,Assignment_with_cucumber_Picking_tasks,0)+2,FALSE),(VLOOKUP($A64, Assignment_with_cucumber___,MATCH($F$1,Assignment_with_cucumber_Picking_tasks,0)+2,FALSE))))</f>
      </c>
      <c r="G64" s="18">
        <f>IF(ISBLANK(VLOOKUP($A64, Assignment_with_cucumber___,MATCH($G$1,Assignment_with_cucumber_Picking_tasks,0)+2,FALSE)), "",IF(ISTEXT(VLOOKUP($A64, Assignment_with_cucumber___,MATCH($G$1,Assignment_with_cucumber_Picking_tasks,0)+2,FALSE)),VLOOKUP($A64, Assignment_with_cucumber___,MATCH($G$1,Assignment_with_cucumber_Picking_tasks,0)+2,FALSE),(VLOOKUP($A64, Assignment_with_cucumber___,MATCH($G$1,Assignment_with_cucumber_Picking_tasks,0)+2,FALSE))))</f>
      </c>
      <c r="H64" s="18">
        <f>VLOOKUP(VLOOKUP($A64, Assignment_with_cucumber___,MATCH($H$1,Assignment_with_cucumber_Picking_tasks,0)+2,FALSE),Assignment_with_cucumber_Design_and_documentation,3,FALSE)</f>
      </c>
      <c r="I64" s="18">
        <f>VLOOKUP(VLOOKUP($A64, Assignment_with_cucumber___,MATCH($I$1,Assignment_with_cucumber_Picking_tasks,0)+2,FALSE),Assignment_with_cucumber_Testing,3,FALSE)</f>
      </c>
      <c r="J64" s="15">
        <f>VLOOKUP($A64, Assignment_with_cucumber___,MATCH($J$1,Assignment_with_cucumber_Picking_tasks,0)+2,FALSE)</f>
      </c>
    </row>
    <row r="65" ht="60.0" customHeight="true">
      <c r="A65" s="9">
        <f>"110070054"</f>
      </c>
      <c r="B65" s="34">
        <f>VLOOKUP($A65, __RESULTS__,2,FALSE)</f>
      </c>
      <c r="C65" s="34">
        <f>VLOOKUP($A65, __RESULTS__,3,FALSE)</f>
      </c>
      <c r="D65" s="44">
        <f>VLOOKUP(VLOOKUP($A65, Assignment_with_cucumber___,MATCH($D$1,Assignment_with_cucumber_Picking_tasks,0)+2,FALSE),Assignment_with_cucumber_Prototype,3,FALSE)</f>
      </c>
      <c r="E65" s="44">
        <f>VLOOKUP(VLOOKUP($A65, Assignment_with_cucumber___,MATCH($E$1,Assignment_with_cucumber_Picking_tasks,0)+2,FALSE),Assignment_with_cucumber_Implementation,3,FALSE)</f>
      </c>
      <c r="F65" s="44">
        <f>IF(ISBLANK(VLOOKUP($A65, Assignment_with_cucumber___,MATCH($F$1,Assignment_with_cucumber_Picking_tasks,0)+2,FALSE)), "",IF(ISTEXT(VLOOKUP($A65, Assignment_with_cucumber___,MATCH($F$1,Assignment_with_cucumber_Picking_tasks,0)+2,FALSE)),VLOOKUP($A65, Assignment_with_cucumber___,MATCH($F$1,Assignment_with_cucumber_Picking_tasks,0)+2,FALSE),(VLOOKUP($A65, Assignment_with_cucumber___,MATCH($F$1,Assignment_with_cucumber_Picking_tasks,0)+2,FALSE))))</f>
      </c>
      <c r="G65" s="44">
        <f>IF(ISBLANK(VLOOKUP($A65, Assignment_with_cucumber___,MATCH($G$1,Assignment_with_cucumber_Picking_tasks,0)+2,FALSE)), "",IF(ISTEXT(VLOOKUP($A65, Assignment_with_cucumber___,MATCH($G$1,Assignment_with_cucumber_Picking_tasks,0)+2,FALSE)),VLOOKUP($A65, Assignment_with_cucumber___,MATCH($G$1,Assignment_with_cucumber_Picking_tasks,0)+2,FALSE),(VLOOKUP($A65, Assignment_with_cucumber___,MATCH($G$1,Assignment_with_cucumber_Picking_tasks,0)+2,FALSE))))</f>
      </c>
      <c r="H65" s="44">
        <f>VLOOKUP(VLOOKUP($A65, Assignment_with_cucumber___,MATCH($H$1,Assignment_with_cucumber_Picking_tasks,0)+2,FALSE),Assignment_with_cucumber_Design_and_documentation,3,FALSE)</f>
      </c>
      <c r="I65" s="44">
        <f>VLOOKUP(VLOOKUP($A65, Assignment_with_cucumber___,MATCH($I$1,Assignment_with_cucumber_Picking_tasks,0)+2,FALSE),Assignment_with_cucumber_Testing,3,FALSE)</f>
      </c>
      <c r="J65" s="44">
        <f>VLOOKUP($A65, Assignment_with_cucumber___,MATCH($J$1,Assignment_with_cucumber_Picking_tasks,0)+2,FALSE)</f>
      </c>
    </row>
    <row r="66" ht="60.0" customHeight="true">
      <c r="A66" s="15">
        <f>"110061823"</f>
      </c>
      <c r="B66" s="27">
        <f>VLOOKUP($A66, __RESULTS__,2,FALSE)</f>
      </c>
      <c r="C66" s="28">
        <f>VLOOKUP($A66, __RESULTS__,3,FALSE)</f>
      </c>
      <c r="D66" s="18">
        <f>VLOOKUP(VLOOKUP($A66, Assignment_with_cucumber___,MATCH($D$1,Assignment_with_cucumber_Picking_tasks,0)+2,FALSE),Assignment_with_cucumber_Prototype,3,FALSE)</f>
      </c>
      <c r="E66" s="18">
        <f>VLOOKUP(VLOOKUP($A66, Assignment_with_cucumber___,MATCH($E$1,Assignment_with_cucumber_Picking_tasks,0)+2,FALSE),Assignment_with_cucumber_Implementation,3,FALSE)</f>
      </c>
      <c r="F66" s="18">
        <f>IF(ISBLANK(VLOOKUP($A66, Assignment_with_cucumber___,MATCH($F$1,Assignment_with_cucumber_Picking_tasks,0)+2,FALSE)), "",IF(ISTEXT(VLOOKUP($A66, Assignment_with_cucumber___,MATCH($F$1,Assignment_with_cucumber_Picking_tasks,0)+2,FALSE)),VLOOKUP($A66, Assignment_with_cucumber___,MATCH($F$1,Assignment_with_cucumber_Picking_tasks,0)+2,FALSE),(VLOOKUP($A66, Assignment_with_cucumber___,MATCH($F$1,Assignment_with_cucumber_Picking_tasks,0)+2,FALSE))))</f>
      </c>
      <c r="G66" s="18">
        <f>IF(ISBLANK(VLOOKUP($A66, Assignment_with_cucumber___,MATCH($G$1,Assignment_with_cucumber_Picking_tasks,0)+2,FALSE)), "",IF(ISTEXT(VLOOKUP($A66, Assignment_with_cucumber___,MATCH($G$1,Assignment_with_cucumber_Picking_tasks,0)+2,FALSE)),VLOOKUP($A66, Assignment_with_cucumber___,MATCH($G$1,Assignment_with_cucumber_Picking_tasks,0)+2,FALSE),(VLOOKUP($A66, Assignment_with_cucumber___,MATCH($G$1,Assignment_with_cucumber_Picking_tasks,0)+2,FALSE))))</f>
      </c>
      <c r="H66" s="18">
        <f>VLOOKUP(VLOOKUP($A66, Assignment_with_cucumber___,MATCH($H$1,Assignment_with_cucumber_Picking_tasks,0)+2,FALSE),Assignment_with_cucumber_Design_and_documentation,3,FALSE)</f>
      </c>
      <c r="I66" s="18">
        <f>VLOOKUP(VLOOKUP($A66, Assignment_with_cucumber___,MATCH($I$1,Assignment_with_cucumber_Picking_tasks,0)+2,FALSE),Assignment_with_cucumber_Testing,3,FALSE)</f>
      </c>
      <c r="J66" s="15">
        <f>VLOOKUP($A66, Assignment_with_cucumber___,MATCH($J$1,Assignment_with_cucumber_Picking_tasks,0)+2,FALSE)</f>
      </c>
    </row>
    <row r="67" ht="60.0" customHeight="true">
      <c r="A67" s="9">
        <f>"110074775"</f>
      </c>
      <c r="B67" s="34">
        <f>VLOOKUP($A67, __RESULTS__,2,FALSE)</f>
      </c>
      <c r="C67" s="34">
        <f>VLOOKUP($A67, __RESULTS__,3,FALSE)</f>
      </c>
      <c r="D67" s="44">
        <f>VLOOKUP(VLOOKUP($A67, Assignment_with_cucumber___,MATCH($D$1,Assignment_with_cucumber_Picking_tasks,0)+2,FALSE),Assignment_with_cucumber_Prototype,3,FALSE)</f>
      </c>
      <c r="E67" s="44">
        <f>VLOOKUP(VLOOKUP($A67, Assignment_with_cucumber___,MATCH($E$1,Assignment_with_cucumber_Picking_tasks,0)+2,FALSE),Assignment_with_cucumber_Implementation,3,FALSE)</f>
      </c>
      <c r="F67" s="44">
        <f>IF(ISBLANK(VLOOKUP($A67, Assignment_with_cucumber___,MATCH($F$1,Assignment_with_cucumber_Picking_tasks,0)+2,FALSE)), "",IF(ISTEXT(VLOOKUP($A67, Assignment_with_cucumber___,MATCH($F$1,Assignment_with_cucumber_Picking_tasks,0)+2,FALSE)),VLOOKUP($A67, Assignment_with_cucumber___,MATCH($F$1,Assignment_with_cucumber_Picking_tasks,0)+2,FALSE),(VLOOKUP($A67, Assignment_with_cucumber___,MATCH($F$1,Assignment_with_cucumber_Picking_tasks,0)+2,FALSE))))</f>
      </c>
      <c r="G67" s="44">
        <f>IF(ISBLANK(VLOOKUP($A67, Assignment_with_cucumber___,MATCH($G$1,Assignment_with_cucumber_Picking_tasks,0)+2,FALSE)), "",IF(ISTEXT(VLOOKUP($A67, Assignment_with_cucumber___,MATCH($G$1,Assignment_with_cucumber_Picking_tasks,0)+2,FALSE)),VLOOKUP($A67, Assignment_with_cucumber___,MATCH($G$1,Assignment_with_cucumber_Picking_tasks,0)+2,FALSE),(VLOOKUP($A67, Assignment_with_cucumber___,MATCH($G$1,Assignment_with_cucumber_Picking_tasks,0)+2,FALSE))))</f>
      </c>
      <c r="H67" s="44">
        <f>VLOOKUP(VLOOKUP($A67, Assignment_with_cucumber___,MATCH($H$1,Assignment_with_cucumber_Picking_tasks,0)+2,FALSE),Assignment_with_cucumber_Design_and_documentation,3,FALSE)</f>
      </c>
      <c r="I67" s="44">
        <f>VLOOKUP(VLOOKUP($A67, Assignment_with_cucumber___,MATCH($I$1,Assignment_with_cucumber_Picking_tasks,0)+2,FALSE),Assignment_with_cucumber_Testing,3,FALSE)</f>
      </c>
      <c r="J67" s="44">
        <f>VLOOKUP($A67, Assignment_with_cucumber___,MATCH($J$1,Assignment_with_cucumber_Picking_tasks,0)+2,FALSE)</f>
      </c>
    </row>
    <row r="68" ht="60.0" customHeight="true">
      <c r="A68" s="15">
        <f>"110108542"</f>
      </c>
      <c r="B68" s="27">
        <f>VLOOKUP($A68, __RESULTS__,2,FALSE)</f>
      </c>
      <c r="C68" s="28">
        <f>VLOOKUP($A68, __RESULTS__,3,FALSE)</f>
      </c>
      <c r="D68" s="18">
        <f>VLOOKUP(VLOOKUP($A68, Assignment_with_cucumber___,MATCH($D$1,Assignment_with_cucumber_Picking_tasks,0)+2,FALSE),Assignment_with_cucumber_Prototype,3,FALSE)</f>
      </c>
      <c r="E68" s="18">
        <f>VLOOKUP(VLOOKUP($A68, Assignment_with_cucumber___,MATCH($E$1,Assignment_with_cucumber_Picking_tasks,0)+2,FALSE),Assignment_with_cucumber_Implementation,3,FALSE)</f>
      </c>
      <c r="F68" s="18">
        <f>IF(ISBLANK(VLOOKUP($A68, Assignment_with_cucumber___,MATCH($F$1,Assignment_with_cucumber_Picking_tasks,0)+2,FALSE)), "",IF(ISTEXT(VLOOKUP($A68, Assignment_with_cucumber___,MATCH($F$1,Assignment_with_cucumber_Picking_tasks,0)+2,FALSE)),VLOOKUP($A68, Assignment_with_cucumber___,MATCH($F$1,Assignment_with_cucumber_Picking_tasks,0)+2,FALSE),(VLOOKUP($A68, Assignment_with_cucumber___,MATCH($F$1,Assignment_with_cucumber_Picking_tasks,0)+2,FALSE))))</f>
      </c>
      <c r="G68" s="18">
        <f>IF(ISBLANK(VLOOKUP($A68, Assignment_with_cucumber___,MATCH($G$1,Assignment_with_cucumber_Picking_tasks,0)+2,FALSE)), "",IF(ISTEXT(VLOOKUP($A68, Assignment_with_cucumber___,MATCH($G$1,Assignment_with_cucumber_Picking_tasks,0)+2,FALSE)),VLOOKUP($A68, Assignment_with_cucumber___,MATCH($G$1,Assignment_with_cucumber_Picking_tasks,0)+2,FALSE),(VLOOKUP($A68, Assignment_with_cucumber___,MATCH($G$1,Assignment_with_cucumber_Picking_tasks,0)+2,FALSE))))</f>
      </c>
      <c r="H68" s="18">
        <f>VLOOKUP(VLOOKUP($A68, Assignment_with_cucumber___,MATCH($H$1,Assignment_with_cucumber_Picking_tasks,0)+2,FALSE),Assignment_with_cucumber_Design_and_documentation,3,FALSE)</f>
      </c>
      <c r="I68" s="18">
        <f>VLOOKUP(VLOOKUP($A68, Assignment_with_cucumber___,MATCH($I$1,Assignment_with_cucumber_Picking_tasks,0)+2,FALSE),Assignment_with_cucumber_Testing,3,FALSE)</f>
      </c>
      <c r="J68" s="15">
        <f>VLOOKUP($A68, Assignment_with_cucumber___,MATCH($J$1,Assignment_with_cucumber_Picking_tasks,0)+2,FALSE)</f>
      </c>
    </row>
    <row r="69" ht="60.0" customHeight="true">
      <c r="A69" s="9">
        <f>"110025825"</f>
      </c>
      <c r="B69" s="34">
        <f>VLOOKUP($A69, __RESULTS__,2,FALSE)</f>
      </c>
      <c r="C69" s="34">
        <f>VLOOKUP($A69, __RESULTS__,3,FALSE)</f>
      </c>
      <c r="D69" s="44">
        <f>VLOOKUP(VLOOKUP($A69, Assignment_with_cucumber___,MATCH($D$1,Assignment_with_cucumber_Picking_tasks,0)+2,FALSE),Assignment_with_cucumber_Prototype,3,FALSE)</f>
      </c>
      <c r="E69" s="44">
        <f>VLOOKUP(VLOOKUP($A69, Assignment_with_cucumber___,MATCH($E$1,Assignment_with_cucumber_Picking_tasks,0)+2,FALSE),Assignment_with_cucumber_Implementation,3,FALSE)</f>
      </c>
      <c r="F69" s="44">
        <f>IF(ISBLANK(VLOOKUP($A69, Assignment_with_cucumber___,MATCH($F$1,Assignment_with_cucumber_Picking_tasks,0)+2,FALSE)), "",IF(ISTEXT(VLOOKUP($A69, Assignment_with_cucumber___,MATCH($F$1,Assignment_with_cucumber_Picking_tasks,0)+2,FALSE)),VLOOKUP($A69, Assignment_with_cucumber___,MATCH($F$1,Assignment_with_cucumber_Picking_tasks,0)+2,FALSE),(VLOOKUP($A69, Assignment_with_cucumber___,MATCH($F$1,Assignment_with_cucumber_Picking_tasks,0)+2,FALSE))))</f>
      </c>
      <c r="G69" s="44">
        <f>IF(ISBLANK(VLOOKUP($A69, Assignment_with_cucumber___,MATCH($G$1,Assignment_with_cucumber_Picking_tasks,0)+2,FALSE)), "",IF(ISTEXT(VLOOKUP($A69, Assignment_with_cucumber___,MATCH($G$1,Assignment_with_cucumber_Picking_tasks,0)+2,FALSE)),VLOOKUP($A69, Assignment_with_cucumber___,MATCH($G$1,Assignment_with_cucumber_Picking_tasks,0)+2,FALSE),(VLOOKUP($A69, Assignment_with_cucumber___,MATCH($G$1,Assignment_with_cucumber_Picking_tasks,0)+2,FALSE))))</f>
      </c>
      <c r="H69" s="44">
        <f>VLOOKUP(VLOOKUP($A69, Assignment_with_cucumber___,MATCH($H$1,Assignment_with_cucumber_Picking_tasks,0)+2,FALSE),Assignment_with_cucumber_Design_and_documentation,3,FALSE)</f>
      </c>
      <c r="I69" s="44">
        <f>VLOOKUP(VLOOKUP($A69, Assignment_with_cucumber___,MATCH($I$1,Assignment_with_cucumber_Picking_tasks,0)+2,FALSE),Assignment_with_cucumber_Testing,3,FALSE)</f>
      </c>
      <c r="J69" s="44">
        <f>VLOOKUP($A69, Assignment_with_cucumber___,MATCH($J$1,Assignment_with_cucumber_Picking_tasks,0)+2,FALSE)</f>
      </c>
    </row>
    <row r="70" ht="60.0" customHeight="true">
      <c r="A70" s="15">
        <f>"110036809"</f>
      </c>
      <c r="B70" s="27">
        <f>VLOOKUP($A70, __RESULTS__,2,FALSE)</f>
      </c>
      <c r="C70" s="28">
        <f>VLOOKUP($A70, __RESULTS__,3,FALSE)</f>
      </c>
      <c r="D70" s="18">
        <f>VLOOKUP(VLOOKUP($A70, Assignment_with_cucumber___,MATCH($D$1,Assignment_with_cucumber_Picking_tasks,0)+2,FALSE),Assignment_with_cucumber_Prototype,3,FALSE)</f>
      </c>
      <c r="E70" s="18">
        <f>VLOOKUP(VLOOKUP($A70, Assignment_with_cucumber___,MATCH($E$1,Assignment_with_cucumber_Picking_tasks,0)+2,FALSE),Assignment_with_cucumber_Implementation,3,FALSE)</f>
      </c>
      <c r="F70" s="18">
        <f>IF(ISBLANK(VLOOKUP($A70, Assignment_with_cucumber___,MATCH($F$1,Assignment_with_cucumber_Picking_tasks,0)+2,FALSE)), "",IF(ISTEXT(VLOOKUP($A70, Assignment_with_cucumber___,MATCH($F$1,Assignment_with_cucumber_Picking_tasks,0)+2,FALSE)),VLOOKUP($A70, Assignment_with_cucumber___,MATCH($F$1,Assignment_with_cucumber_Picking_tasks,0)+2,FALSE),(VLOOKUP($A70, Assignment_with_cucumber___,MATCH($F$1,Assignment_with_cucumber_Picking_tasks,0)+2,FALSE))))</f>
      </c>
      <c r="G70" s="18">
        <f>IF(ISBLANK(VLOOKUP($A70, Assignment_with_cucumber___,MATCH($G$1,Assignment_with_cucumber_Picking_tasks,0)+2,FALSE)), "",IF(ISTEXT(VLOOKUP($A70, Assignment_with_cucumber___,MATCH($G$1,Assignment_with_cucumber_Picking_tasks,0)+2,FALSE)),VLOOKUP($A70, Assignment_with_cucumber___,MATCH($G$1,Assignment_with_cucumber_Picking_tasks,0)+2,FALSE),(VLOOKUP($A70, Assignment_with_cucumber___,MATCH($G$1,Assignment_with_cucumber_Picking_tasks,0)+2,FALSE))))</f>
      </c>
      <c r="H70" s="18">
        <f>VLOOKUP(VLOOKUP($A70, Assignment_with_cucumber___,MATCH($H$1,Assignment_with_cucumber_Picking_tasks,0)+2,FALSE),Assignment_with_cucumber_Design_and_documentation,3,FALSE)</f>
      </c>
      <c r="I70" s="18">
        <f>VLOOKUP(VLOOKUP($A70, Assignment_with_cucumber___,MATCH($I$1,Assignment_with_cucumber_Picking_tasks,0)+2,FALSE),Assignment_with_cucumber_Testing,3,FALSE)</f>
      </c>
      <c r="J70" s="15">
        <f>VLOOKUP($A70, Assignment_with_cucumber___,MATCH($J$1,Assignment_with_cucumber_Picking_tasks,0)+2,FALSE)</f>
      </c>
    </row>
    <row r="71" ht="60.0" customHeight="true">
      <c r="A71" s="9">
        <f>"120026829"</f>
      </c>
      <c r="B71" s="34">
        <f>VLOOKUP($A71, __RESULTS__,2,FALSE)</f>
      </c>
      <c r="C71" s="34">
        <f>VLOOKUP($A71, __RESULTS__,3,FALSE)</f>
      </c>
      <c r="D71" s="44">
        <f>VLOOKUP(VLOOKUP($A71, Assignment_with_cucumber___,MATCH($D$1,Assignment_with_cucumber_Picking_tasks,0)+2,FALSE),Assignment_with_cucumber_Prototype,3,FALSE)</f>
      </c>
      <c r="E71" s="44">
        <f>VLOOKUP(VLOOKUP($A71, Assignment_with_cucumber___,MATCH($E$1,Assignment_with_cucumber_Picking_tasks,0)+2,FALSE),Assignment_with_cucumber_Implementation,3,FALSE)</f>
      </c>
      <c r="F71" s="44">
        <f>IF(ISBLANK(VLOOKUP($A71, Assignment_with_cucumber___,MATCH($F$1,Assignment_with_cucumber_Picking_tasks,0)+2,FALSE)), "",IF(ISTEXT(VLOOKUP($A71, Assignment_with_cucumber___,MATCH($F$1,Assignment_with_cucumber_Picking_tasks,0)+2,FALSE)),VLOOKUP($A71, Assignment_with_cucumber___,MATCH($F$1,Assignment_with_cucumber_Picking_tasks,0)+2,FALSE),(VLOOKUP($A71, Assignment_with_cucumber___,MATCH($F$1,Assignment_with_cucumber_Picking_tasks,0)+2,FALSE))))</f>
      </c>
      <c r="G71" s="44">
        <f>IF(ISBLANK(VLOOKUP($A71, Assignment_with_cucumber___,MATCH($G$1,Assignment_with_cucumber_Picking_tasks,0)+2,FALSE)), "",IF(ISTEXT(VLOOKUP($A71, Assignment_with_cucumber___,MATCH($G$1,Assignment_with_cucumber_Picking_tasks,0)+2,FALSE)),VLOOKUP($A71, Assignment_with_cucumber___,MATCH($G$1,Assignment_with_cucumber_Picking_tasks,0)+2,FALSE),(VLOOKUP($A71, Assignment_with_cucumber___,MATCH($G$1,Assignment_with_cucumber_Picking_tasks,0)+2,FALSE))))</f>
      </c>
      <c r="H71" s="44">
        <f>VLOOKUP(VLOOKUP($A71, Assignment_with_cucumber___,MATCH($H$1,Assignment_with_cucumber_Picking_tasks,0)+2,FALSE),Assignment_with_cucumber_Design_and_documentation,3,FALSE)</f>
      </c>
      <c r="I71" s="44">
        <f>VLOOKUP(VLOOKUP($A71, Assignment_with_cucumber___,MATCH($I$1,Assignment_with_cucumber_Picking_tasks,0)+2,FALSE),Assignment_with_cucumber_Testing,3,FALSE)</f>
      </c>
      <c r="J71" s="44">
        <f>VLOOKUP($A71, Assignment_with_cucumber___,MATCH($J$1,Assignment_with_cucumber_Picking_tasks,0)+2,FALSE)</f>
      </c>
    </row>
    <row r="72" ht="60.0" customHeight="true">
      <c r="A72" s="15">
        <f>"110109480"</f>
      </c>
      <c r="B72" s="27">
        <f>VLOOKUP($A72, __RESULTS__,2,FALSE)</f>
      </c>
      <c r="C72" s="28">
        <f>VLOOKUP($A72, __RESULTS__,3,FALSE)</f>
      </c>
      <c r="D72" s="18">
        <f>VLOOKUP(VLOOKUP($A72, Assignment_with_cucumber___,MATCH($D$1,Assignment_with_cucumber_Picking_tasks,0)+2,FALSE),Assignment_with_cucumber_Prototype,3,FALSE)</f>
      </c>
      <c r="E72" s="18">
        <f>VLOOKUP(VLOOKUP($A72, Assignment_with_cucumber___,MATCH($E$1,Assignment_with_cucumber_Picking_tasks,0)+2,FALSE),Assignment_with_cucumber_Implementation,3,FALSE)</f>
      </c>
      <c r="F72" s="18">
        <f>IF(ISBLANK(VLOOKUP($A72, Assignment_with_cucumber___,MATCH($F$1,Assignment_with_cucumber_Picking_tasks,0)+2,FALSE)), "",IF(ISTEXT(VLOOKUP($A72, Assignment_with_cucumber___,MATCH($F$1,Assignment_with_cucumber_Picking_tasks,0)+2,FALSE)),VLOOKUP($A72, Assignment_with_cucumber___,MATCH($F$1,Assignment_with_cucumber_Picking_tasks,0)+2,FALSE),(VLOOKUP($A72, Assignment_with_cucumber___,MATCH($F$1,Assignment_with_cucumber_Picking_tasks,0)+2,FALSE))))</f>
      </c>
      <c r="G72" s="18">
        <f>IF(ISBLANK(VLOOKUP($A72, Assignment_with_cucumber___,MATCH($G$1,Assignment_with_cucumber_Picking_tasks,0)+2,FALSE)), "",IF(ISTEXT(VLOOKUP($A72, Assignment_with_cucumber___,MATCH($G$1,Assignment_with_cucumber_Picking_tasks,0)+2,FALSE)),VLOOKUP($A72, Assignment_with_cucumber___,MATCH($G$1,Assignment_with_cucumber_Picking_tasks,0)+2,FALSE),(VLOOKUP($A72, Assignment_with_cucumber___,MATCH($G$1,Assignment_with_cucumber_Picking_tasks,0)+2,FALSE))))</f>
      </c>
      <c r="H72" s="18">
        <f>VLOOKUP(VLOOKUP($A72, Assignment_with_cucumber___,MATCH($H$1,Assignment_with_cucumber_Picking_tasks,0)+2,FALSE),Assignment_with_cucumber_Design_and_documentation,3,FALSE)</f>
      </c>
      <c r="I72" s="18">
        <f>VLOOKUP(VLOOKUP($A72, Assignment_with_cucumber___,MATCH($I$1,Assignment_with_cucumber_Picking_tasks,0)+2,FALSE),Assignment_with_cucumber_Testing,3,FALSE)</f>
      </c>
      <c r="J72" s="15">
        <f>VLOOKUP($A72, Assignment_with_cucumber___,MATCH($J$1,Assignment_with_cucumber_Picking_tasks,0)+2,FALSE)</f>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2015-01-12T19:32:32Z</dcterms:created>
  <dc:creator>Apache POI</dc:creator>
</coreProperties>
</file>